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SRV-FILES1.skzgrs.sigov.si\Users\kzg225\Documents\AGROMELIORACIJE\AGROMELIORACIJE 2026\AGROMELIORACIJE 2026-1\PRILOGE JN 2026-1\"/>
    </mc:Choice>
  </mc:AlternateContent>
  <xr:revisionPtr revIDLastSave="0" documentId="13_ncr:1_{66CF284B-9B54-42C2-9E32-04700119C726}" xr6:coauthVersionLast="47" xr6:coauthVersionMax="47" xr10:uidLastSave="{00000000-0000-0000-0000-000000000000}"/>
  <bookViews>
    <workbookView xWindow="-120" yWindow="-120" windowWidth="29040" windowHeight="17640" tabRatio="896" xr2:uid="{00000000-000D-0000-FFFF-FFFF00000000}"/>
  </bookViews>
  <sheets>
    <sheet name="popis del s predračunom" sheetId="55" r:id="rId1"/>
  </sheets>
  <externalReferences>
    <externalReference r:id="rId2"/>
  </externalReferences>
  <definedNames>
    <definedName name="A" localSheetId="0">#REF!</definedName>
    <definedName name="A">#REF!</definedName>
    <definedName name="AS" localSheetId="0">#REF!</definedName>
    <definedName name="AS">#REF!</definedName>
    <definedName name="B" localSheetId="0">#REF!</definedName>
    <definedName name="B">#REF!</definedName>
    <definedName name="datum" localSheetId="0">#REF!</definedName>
    <definedName name="datum">#REF!</definedName>
    <definedName name="DDV">#REF!</definedName>
    <definedName name="DEL">#REF!</definedName>
    <definedName name="DobMont">#REF!</definedName>
    <definedName name="FakStro">#REF!</definedName>
    <definedName name="FaktStro">[1]osnova!$B$14</definedName>
    <definedName name="hhh" localSheetId="0">#REF!</definedName>
    <definedName name="hhh">#REF!</definedName>
    <definedName name="investicija" localSheetId="0">#REF!</definedName>
    <definedName name="investicija">#REF!</definedName>
    <definedName name="M" localSheetId="0">#REF!</definedName>
    <definedName name="M">#REF!</definedName>
    <definedName name="odv" localSheetId="0">#REF!</definedName>
    <definedName name="odv">#REF!</definedName>
    <definedName name="odve" localSheetId="0">#REF!</definedName>
    <definedName name="odve">#REF!</definedName>
    <definedName name="OZN">#REF!</definedName>
    <definedName name="pmo" localSheetId="0">#REF!</definedName>
    <definedName name="pmo">#REF!</definedName>
    <definedName name="_xlnm.Print_Area" localSheetId="0">'popis del s predračunom'!$A$1:$H$140</definedName>
    <definedName name="POPIS" localSheetId="0">#REF!</definedName>
    <definedName name="POPIS">#REF!</definedName>
    <definedName name="prd" localSheetId="0">#REF!</definedName>
    <definedName name="prd">#REF!</definedName>
    <definedName name="Reviz" localSheetId="0">#REF!</definedName>
    <definedName name="Reviz">#REF!</definedName>
    <definedName name="stmape" localSheetId="0">#REF!</definedName>
    <definedName name="stmape">#REF!</definedName>
    <definedName name="stnac" localSheetId="0">#REF!</definedName>
    <definedName name="stnac">#REF!</definedName>
    <definedName name="stpro" localSheetId="0">#REF!</definedName>
    <definedName name="stpro">#REF!</definedName>
    <definedName name="TecEURO">[1]osnova!$B$12</definedName>
    <definedName name="tocka" localSheetId="0">#REF!</definedName>
    <definedName name="tocka">#REF!</definedName>
    <definedName name="tst" localSheetId="0">#REF!</definedName>
    <definedName name="tst">#REF!</definedName>
    <definedName name="vzk" localSheetId="0">#REF!</definedName>
    <definedName name="vzk">#REF!</definedName>
    <definedName name="zmd" localSheetId="0">#REF!</definedName>
    <definedName name="zmd">#REF!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3" i="55" l="1"/>
  <c r="H94" i="55"/>
  <c r="H114" i="55"/>
  <c r="H115" i="55"/>
  <c r="H116" i="55"/>
  <c r="H117" i="55"/>
  <c r="H119" i="55"/>
  <c r="H121" i="55"/>
  <c r="H112" i="55"/>
  <c r="H81" i="55"/>
  <c r="H83" i="55"/>
  <c r="H85" i="55"/>
  <c r="H87" i="55"/>
  <c r="H89" i="55"/>
  <c r="H91" i="55"/>
  <c r="H79" i="55"/>
  <c r="H55" i="55"/>
  <c r="H57" i="55"/>
  <c r="H59" i="55"/>
  <c r="H61" i="55"/>
  <c r="H63" i="55"/>
  <c r="H67" i="55"/>
  <c r="H69" i="55"/>
  <c r="H26" i="55"/>
  <c r="H12" i="55"/>
  <c r="H14" i="55"/>
  <c r="H16" i="55"/>
  <c r="H18" i="55"/>
  <c r="H19" i="55"/>
  <c r="H20" i="55"/>
  <c r="H11" i="55"/>
  <c r="H22" i="55" l="1"/>
  <c r="D139" i="55"/>
  <c r="D138" i="55"/>
  <c r="D137" i="55"/>
  <c r="D136" i="55"/>
  <c r="D135" i="55"/>
  <c r="B135" i="55"/>
  <c r="B116" i="55"/>
  <c r="A116" i="55"/>
  <c r="F104" i="55"/>
  <c r="H104" i="55" s="1"/>
  <c r="B104" i="55"/>
  <c r="A104" i="55"/>
  <c r="G102" i="55"/>
  <c r="H102" i="55" s="1"/>
  <c r="G100" i="55"/>
  <c r="H100" i="55" s="1"/>
  <c r="F98" i="55"/>
  <c r="F71" i="55"/>
  <c r="H71" i="55" s="1"/>
  <c r="G68" i="55"/>
  <c r="H68" i="55" s="1"/>
  <c r="B68" i="55"/>
  <c r="A68" i="55"/>
  <c r="F66" i="55"/>
  <c r="H66" i="55" s="1"/>
  <c r="G64" i="55"/>
  <c r="H64" i="55" s="1"/>
  <c r="G62" i="55"/>
  <c r="H62" i="55" s="1"/>
  <c r="G60" i="55"/>
  <c r="H60" i="55" s="1"/>
  <c r="G58" i="55"/>
  <c r="H58" i="55" s="1"/>
  <c r="G56" i="55"/>
  <c r="H56" i="55" s="1"/>
  <c r="F54" i="55"/>
  <c r="H54" i="55" s="1"/>
  <c r="F52" i="55"/>
  <c r="H52" i="55" s="1"/>
  <c r="F50" i="55"/>
  <c r="H50" i="55" s="1"/>
  <c r="F48" i="55"/>
  <c r="H48" i="55" s="1"/>
  <c r="F46" i="55"/>
  <c r="H46" i="55" s="1"/>
  <c r="F44" i="55"/>
  <c r="H44" i="55" s="1"/>
  <c r="F42" i="55"/>
  <c r="H42" i="55" s="1"/>
  <c r="F40" i="55"/>
  <c r="H40" i="55" s="1"/>
  <c r="F38" i="55"/>
  <c r="H38" i="55" s="1"/>
  <c r="F36" i="55"/>
  <c r="H36" i="55" s="1"/>
  <c r="F34" i="55"/>
  <c r="H34" i="55" s="1"/>
  <c r="F32" i="55"/>
  <c r="H32" i="55" s="1"/>
  <c r="F30" i="55"/>
  <c r="H30" i="55" s="1"/>
  <c r="F28" i="55"/>
  <c r="H28" i="55" s="1"/>
  <c r="A26" i="55"/>
  <c r="G13" i="55"/>
  <c r="H13" i="55" s="1"/>
  <c r="H74" i="55" l="1"/>
  <c r="H136" i="55" s="1"/>
  <c r="H98" i="55"/>
  <c r="H108" i="55" s="1"/>
  <c r="H138" i="55" s="1"/>
  <c r="H139" i="55"/>
  <c r="H135" i="55"/>
  <c r="H137" i="55"/>
  <c r="H140" i="55" l="1"/>
  <c r="H142" i="55" s="1"/>
  <c r="H141" i="55" s="1"/>
</calcChain>
</file>

<file path=xl/sharedStrings.xml><?xml version="1.0" encoding="utf-8"?>
<sst xmlns="http://schemas.openxmlformats.org/spreadsheetml/2006/main" count="155" uniqueCount="109">
  <si>
    <t>Poz.</t>
  </si>
  <si>
    <t>Opis postavke</t>
  </si>
  <si>
    <t>Enota</t>
  </si>
  <si>
    <t>Količina</t>
  </si>
  <si>
    <t>Cena</t>
  </si>
  <si>
    <t>Vrednost</t>
  </si>
  <si>
    <t>SKUPAJ:</t>
  </si>
  <si>
    <t>kos</t>
  </si>
  <si>
    <t>I.</t>
  </si>
  <si>
    <t>II.</t>
  </si>
  <si>
    <t>III.</t>
  </si>
  <si>
    <t>m1</t>
  </si>
  <si>
    <t>Cena na enoto in znesek so v EUR brez DDV!</t>
  </si>
  <si>
    <t>m3</t>
  </si>
  <si>
    <t>IV.</t>
  </si>
  <si>
    <t>Opombe:</t>
  </si>
  <si>
    <t>V.</t>
  </si>
  <si>
    <t xml:space="preserve">Geotehnični nadzor </t>
  </si>
  <si>
    <t>Projektantski nadzor</t>
  </si>
  <si>
    <t>GRADBENA IN OBRTNIŠKA DELA</t>
  </si>
  <si>
    <t>Izdelava vtokov in iztokov DN cevi v in iz jaškov (1x vtok/iztok=1 kos)</t>
  </si>
  <si>
    <t>ODVODNJAVANJE</t>
  </si>
  <si>
    <t>m2</t>
  </si>
  <si>
    <t xml:space="preserve">ZEMELJSKA DELA </t>
  </si>
  <si>
    <t xml:space="preserve">SKUPAJ: </t>
  </si>
  <si>
    <t>Strojno nakladanje in transport zemljine iz začasnega odlagališča.</t>
  </si>
  <si>
    <t xml:space="preserve"> SKUPAJ:</t>
  </si>
  <si>
    <t>Pospravljanje in čiščenje gradbišča po končanih delih</t>
  </si>
  <si>
    <t>PROJEKTNA DOKUMENTACIJA, PROJEKTANTSKI NADZOR</t>
  </si>
  <si>
    <t>Projekt izvedenih del (PID)</t>
  </si>
  <si>
    <t>ur</t>
  </si>
  <si>
    <t>Organizacija gradbišča – odstranitev začasnih objektov.</t>
  </si>
  <si>
    <t>Organizacija gradbišča – postavitev začasnih objektov, vključno z zavarovanjem gradbišča.</t>
  </si>
  <si>
    <t>Dobava in vgraditev LTŽ pokrova, krožnega prereza s premerom 60 cm (jašek )</t>
  </si>
  <si>
    <t>Posnetek vrha cevi in kote terena nad njo.</t>
  </si>
  <si>
    <t>Ostala geodetska dela in storitve, ki jih narekujejo tehnični pogoji gradnje (npr. pomoč monterjem pri izvedbi  ipd.). Nepredvidena geodetska tehnična dela.</t>
  </si>
  <si>
    <t>PRIPRAVLJALNA IN GEODETSKA DELA</t>
  </si>
  <si>
    <t>Izdelava zasipa iz zrnate kamnine - 3. kategorije, dobava in vgradnja drobljenega materiala, frakcije 0/300 za drenažna rebra, komprimiranje po plasteh</t>
  </si>
  <si>
    <t>Vgraditev klina iz vezljive zemljine 3. kategorije, material iz izkopa nad kamnita drenažna rebra.</t>
  </si>
  <si>
    <t>Izdelava nasipa iz zrnate kamnine - 3. kategorije.
Dobava in vgradnja drobljenega materiala, frakcije 0/16 mm, vgrajevanje pod in nad cev odvodnega kanala.</t>
  </si>
  <si>
    <t>Dobava in vgradnja cevi za odvodni kanal iz območja plazu (polne cevi).
Opomba: PE rebraste cevi ali enakovredne</t>
  </si>
  <si>
    <t xml:space="preserve">Izdelava jaška iz betonske cevi, krožnega prereza s premerom 80 cm, globokega nad 3,0 m, položene na podložni beton C16/20. (nabava, prevoz, izdelava betonskega jaška) </t>
  </si>
  <si>
    <t>Dobava in vgraditev cementnega betona C16/20
Opomba: betoniranje dna jaška za preprečitev pronicanja vode iz jaška in drenažne cevi ob drenažnih rebrih.</t>
  </si>
  <si>
    <t>Strojni širok izkop vezljive zemljine 3. kategorije do globine 1 m  skupaj z nakladanjem ter odvozom materiala na trajno deponijo pooblaščenemu predelovalcu.
Opomba: izkop za drenažna rebra</t>
  </si>
  <si>
    <t>Ureditev planuma temlejnih tal vezljive zemljine - 3. kategorija
Opomba: za drenažna rebra in odvodni kanal</t>
  </si>
  <si>
    <t>Dobava in vgradnja pranega gramoza 16-32mm (filtrskega materiala) za izvedbo drenažne plasti po celotni višini in dolžini kamnite pete na njeni notranji strani ter okoli drenažne cevi na dnu kamnite pete debeline vsaj 30 cm.</t>
  </si>
  <si>
    <t>Izdelava kamnite pete za oporo zaščiti brežine iz lomljenca v cementnem betonu.
Opomba: ca. 20 % beton C16/20, 80 % kamnit material</t>
  </si>
  <si>
    <t>Humuziranje zelenice brez valjanja, v debelini do 15 cm - strojno.
Opomba: za kamnito peto</t>
  </si>
  <si>
    <t>Vgraditev klina iz vezljive zemljine 3. kategorije za in nad kamnito peto z materialom iz izkopa.</t>
  </si>
  <si>
    <t>Doplačilo za zatravitev s semenom
Opomba: za kamnito peto</t>
  </si>
  <si>
    <t>Izvedba drenažnega izpusta.
Opomba: dobava in vgradnja zaklinjenega lomljenca (d20-d30) v beton C16/20. Izvedba obbetonirane izpustne glave s pokrovom. Fugiranje stikov z rodovitno zemljo ter zatravitev</t>
  </si>
  <si>
    <t>Dobava in vgradnja zabitih tirnic 49E1 ali I profil ustreznega prereza, dolžine 12 m, skupaj s transportom</t>
  </si>
  <si>
    <t>Strojni izkop vezljive zemljine 3. kategorije  skupaj z razpiranjem do globine 5 m (varovanje gradbene jame) in škarpiranjem notranje brežine izkopa z nakladanjem ter odvozom materiala na trajno deponijo pooblaščenemu predelovalcu.
Opomba: izkop za drenažna rebra</t>
  </si>
  <si>
    <t>Strojni izkop vezljive zemljine/zrnate kamnine 3. kategorije do globine 5,0 m (po potrebi z razpiranjem in škarpiranjem notranje brežine izkopa) skupaj z nakladanjem in odvozom materiala na trajno deponijo. pooblaščenemu predelovalcu.
Opomba: izkop za odvodni kanal</t>
  </si>
  <si>
    <t>Ureditev planuma temeljnih tal mehke kamnine - 4. kategorije
Opomba: izkop za drenažna rebra</t>
  </si>
  <si>
    <t>Strojni izkop mehke kamnine - 4, kategorije - skupaj z nakladanjem ter odvozom na deponijo in stroški deponije
Opomba: izkop za drenažna rebra in odvodni kanal</t>
  </si>
  <si>
    <t>Vgraditev klina iz vezljive zemljine 3. kategorije. Zasip odvodnega kanala.</t>
  </si>
  <si>
    <t>Izdelava vzdolžne in prečne drenaže (2/3 perforacija), globoke do 5,0 m, na podložni plasti iz cementnega betona, s trdimi plastičnimi cevmi premera 15 cm. V drenažnih rebrih.
Opomba: drenažna cev npr. STIDREN ali enakovredno vključno z izdelavo spojev, čelne zaščite drenažne cevi ter priključitvijo na jaške z vsemi pomožnimi in zaščitnimi deli, skupaj z dobavo, v skupni dolžini z navezavo na prečne drenaže/cevi.</t>
  </si>
  <si>
    <t>Izdelava vzdolžne in prečne drenaže, globoke do 5,0 m, na podložni plasti iz cementnega betona, s trdimi plastičnimi cevmi premera 25 cm. V drenažnih rebrih
Opomba: drenažna cev npr. STIDREN ali enakovredno vključno z izdelavo spojev, čelne zaščite drenažne cevi ter priključitvijo na jaške z vsemi pomožnimi in zaščitnimi deli, skupaj z dobavo, v skupni dolžini z navezavo na prečne drenaže/cevi.</t>
  </si>
  <si>
    <t>Dobava in vgraditev cementnega betona C16/20.
Opomba: podložni beton v drenažnih rebrih</t>
  </si>
  <si>
    <t>Zakoličba poteka drenažnih reber</t>
  </si>
  <si>
    <t>Organizacija gradbišča - priprava dostopa</t>
  </si>
  <si>
    <t>Površinski izkop plodne zemljine – 1. kategorije – strojno z odrivom do 50 cm. Rodovitno prst ločiti od ostalega izkopa za ponovno uporabo in vzpostavitev zemeljskih mas v prvotno stanje po končanju montažerskih del, če nadzornik ne odloči drugače itd.
Opomba: izkop za drenažna rebra in odvodni kanal</t>
  </si>
  <si>
    <t>Dobava in vgradnja pranega gramoza 16/32mm (filtrskega materiala) za zasip drenaže. Vgrajevanje v dno drenažnih reber okoli drenažne cevi, debelina 50 cm.</t>
  </si>
  <si>
    <t>Izdelava nasipa iz zrnate kamnine - 3. kategorije.
Dobava in vgradnja drobljenega materiala, frakcije 0/125 mm nad drenažna rebra za izravnavo</t>
  </si>
  <si>
    <t xml:space="preserve">Humuziranje zelenice brez valjanja, v debelini do 15 cm - strojno.
</t>
  </si>
  <si>
    <t xml:space="preserve">Doplačilo za zatravitev s semenom
</t>
  </si>
  <si>
    <t xml:space="preserve">Dobava in vgradnja filtrnega geotekstila </t>
  </si>
  <si>
    <t xml:space="preserve">Pri izvedbi del je potrebno striktno upoštevati vse zahteve v zvezi z varstvom pri delu, tako zaposlenih kot mimoidočih. Vsi dostopi morajo biti ustrezno zavarovani in označeni ter nemoteči za uporabnike sosednjih objektov oz. zemljišč. Izvajalec del si mora ogledati delovišče na licu mesta. </t>
  </si>
  <si>
    <t>l.1</t>
  </si>
  <si>
    <t>l.2</t>
  </si>
  <si>
    <t>l.3</t>
  </si>
  <si>
    <t>ll.1</t>
  </si>
  <si>
    <t>ll.2</t>
  </si>
  <si>
    <t>ll.3</t>
  </si>
  <si>
    <t>ll.4</t>
  </si>
  <si>
    <t>ll.5</t>
  </si>
  <si>
    <t>ll.6</t>
  </si>
  <si>
    <t>ll.7</t>
  </si>
  <si>
    <t>ll.8</t>
  </si>
  <si>
    <t>ll.9</t>
  </si>
  <si>
    <t>ll.10</t>
  </si>
  <si>
    <t>ll.11</t>
  </si>
  <si>
    <t>ll.12</t>
  </si>
  <si>
    <t>ll.13</t>
  </si>
  <si>
    <t>ll.14</t>
  </si>
  <si>
    <t>ll.15</t>
  </si>
  <si>
    <t>ll.16</t>
  </si>
  <si>
    <t>ll.17</t>
  </si>
  <si>
    <t>lll.1</t>
  </si>
  <si>
    <t>lll.2</t>
  </si>
  <si>
    <t>lll.3</t>
  </si>
  <si>
    <t>lll.4</t>
  </si>
  <si>
    <t>lll.5</t>
  </si>
  <si>
    <t>lll.6</t>
  </si>
  <si>
    <t>lll.7</t>
  </si>
  <si>
    <t>IV.1</t>
  </si>
  <si>
    <t>V.1</t>
  </si>
  <si>
    <t>V.2</t>
  </si>
  <si>
    <t>V.3</t>
  </si>
  <si>
    <t>Izdelava projektne dokumentacije za projekt izvedenih del</t>
  </si>
  <si>
    <t>V.4</t>
  </si>
  <si>
    <t>Izdelava geodetskega posnetka izvedenih del</t>
  </si>
  <si>
    <t>SKUPAJ brez DDV:</t>
  </si>
  <si>
    <t xml:space="preserve">DDV: </t>
  </si>
  <si>
    <r>
      <t>Dobava in vgraditev geotekstilije za ločilno plast (po načrtu).</t>
    </r>
    <r>
      <rPr>
        <vertAlign val="superscript"/>
        <sz val="11"/>
        <rFont val="Calibri"/>
        <family val="2"/>
        <charset val="238"/>
        <scheme val="minor"/>
      </rPr>
      <t xml:space="preserve">
</t>
    </r>
    <r>
      <rPr>
        <sz val="11"/>
        <rFont val="Calibri"/>
        <family val="2"/>
        <charset val="238"/>
        <scheme val="minor"/>
      </rPr>
      <t>Opomba: za drenažna rebra in odvodni kanal</t>
    </r>
  </si>
  <si>
    <t>PONUDBENI PREDRAČUN ZA SKLOP ŠT. 9</t>
  </si>
  <si>
    <t xml:space="preserve">Sanacija plazu na zemljiščih parc. št. 115/3, 117/2 in 125/2 k.o. 615 Vukovje, skladno s projektno dokumentacijo IzN 82978B Geoinženiring d.o.o., september 2024 </t>
  </si>
  <si>
    <t>DELNA REKAPITULACIJA - SANACIJA PLAZU SKLOP ŠT.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</si>
</sst>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quot; SIT&quot;_-;\-* #,##0.00&quot; SIT&quot;_-;_-* \-??&quot; SIT&quot;_-;_-@_-"/>
    <numFmt numFmtId="165" formatCode="#,##0.00\ &quot;€&quot;"/>
    <numFmt numFmtId="169" formatCode="#,##0.00\ _€"/>
    <numFmt numFmtId="170" formatCode="_-* #,##0.00\ _€_-;\-* #,##0.00\ _€_-;_-* &quot;-&quot;??\ _€_-;_-@_-"/>
  </numFmts>
  <fonts count="26" x14ac:knownFonts="1">
    <font>
      <sz val="10"/>
      <name val="Arial CE"/>
      <family val="2"/>
      <charset val="238"/>
    </font>
    <font>
      <sz val="11"/>
      <color theme="1"/>
      <name val="Calibri"/>
      <family val="2"/>
      <charset val="238"/>
      <scheme val="minor"/>
    </font>
    <font>
      <sz val="10"/>
      <name val="Arial CE"/>
      <family val="2"/>
      <charset val="238"/>
    </font>
    <font>
      <sz val="10"/>
      <name val="Arial"/>
      <family val="2"/>
      <charset val="238"/>
    </font>
    <font>
      <sz val="10"/>
      <name val="Arial CE"/>
    </font>
    <font>
      <sz val="10"/>
      <name val="Arial CE"/>
      <family val="2"/>
    </font>
    <font>
      <sz val="11"/>
      <color rgb="FFFF0000"/>
      <name val="Calibri"/>
      <family val="2"/>
      <charset val="238"/>
      <scheme val="minor"/>
    </font>
    <font>
      <sz val="10"/>
      <name val="Calibri"/>
      <family val="2"/>
      <charset val="238"/>
      <scheme val="minor"/>
    </font>
    <font>
      <b/>
      <sz val="11"/>
      <name val="Calibri"/>
      <family val="2"/>
      <charset val="238"/>
      <scheme val="minor"/>
    </font>
    <font>
      <b/>
      <sz val="14"/>
      <name val="Calibri"/>
      <family val="2"/>
      <charset val="238"/>
      <scheme val="minor"/>
    </font>
    <font>
      <b/>
      <sz val="10"/>
      <name val="Calibri"/>
      <family val="2"/>
      <charset val="238"/>
      <scheme val="minor"/>
    </font>
    <font>
      <sz val="9"/>
      <name val="Calibri"/>
      <family val="2"/>
      <charset val="238"/>
      <scheme val="minor"/>
    </font>
    <font>
      <sz val="11"/>
      <name val="Calibri"/>
      <family val="2"/>
      <charset val="238"/>
      <scheme val="minor"/>
    </font>
    <font>
      <b/>
      <sz val="12"/>
      <name val="Calibri"/>
      <family val="2"/>
      <charset val="238"/>
      <scheme val="minor"/>
    </font>
    <font>
      <b/>
      <i/>
      <sz val="10"/>
      <name val="Calibri"/>
      <family val="2"/>
      <charset val="238"/>
      <scheme val="minor"/>
    </font>
    <font>
      <b/>
      <i/>
      <sz val="9"/>
      <name val="Calibri"/>
      <family val="2"/>
      <charset val="238"/>
      <scheme val="minor"/>
    </font>
    <font>
      <i/>
      <sz val="11"/>
      <color theme="1"/>
      <name val="Calibri"/>
      <family val="2"/>
      <charset val="238"/>
      <scheme val="minor"/>
    </font>
    <font>
      <i/>
      <sz val="11"/>
      <name val="Calibri"/>
      <family val="2"/>
      <charset val="238"/>
      <scheme val="minor"/>
    </font>
    <font>
      <sz val="10"/>
      <color rgb="FFFF0000"/>
      <name val="Calibri"/>
      <family val="2"/>
      <charset val="238"/>
      <scheme val="minor"/>
    </font>
    <font>
      <i/>
      <sz val="11"/>
      <color rgb="FFFF0000"/>
      <name val="Calibri"/>
      <family val="2"/>
      <charset val="238"/>
      <scheme val="minor"/>
    </font>
    <font>
      <vertAlign val="superscript"/>
      <sz val="11"/>
      <name val="Calibri"/>
      <family val="2"/>
      <charset val="238"/>
      <scheme val="minor"/>
    </font>
    <font>
      <sz val="12"/>
      <name val="Calibri"/>
      <family val="2"/>
      <charset val="238"/>
      <scheme val="minor"/>
    </font>
    <font>
      <b/>
      <i/>
      <sz val="10"/>
      <color rgb="FFFF0000"/>
      <name val="Calibri"/>
      <family val="2"/>
      <charset val="238"/>
      <scheme val="minor"/>
    </font>
    <font>
      <b/>
      <i/>
      <sz val="14"/>
      <name val="Calibri"/>
      <family val="2"/>
      <charset val="238"/>
      <scheme val="minor"/>
    </font>
    <font>
      <b/>
      <i/>
      <sz val="16"/>
      <name val="Calibri"/>
      <family val="2"/>
      <charset val="238"/>
      <scheme val="minor"/>
    </font>
    <font>
      <b/>
      <i/>
      <sz val="1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right/>
      <top style="thin">
        <color indexed="64"/>
      </top>
      <bottom style="medium">
        <color indexed="64"/>
      </bottom>
      <diagonal/>
    </border>
  </borders>
  <cellStyleXfs count="6">
    <xf numFmtId="0" fontId="0" fillId="0" borderId="0"/>
    <xf numFmtId="164" fontId="2" fillId="0" borderId="0" applyFill="0" applyBorder="0" applyAlignment="0" applyProtection="0"/>
    <xf numFmtId="0" fontId="3" fillId="0" borderId="0"/>
    <xf numFmtId="0" fontId="4" fillId="0" borderId="0"/>
    <xf numFmtId="0" fontId="4" fillId="0" borderId="0"/>
    <xf numFmtId="0" fontId="5" fillId="0" borderId="0"/>
  </cellStyleXfs>
  <cellXfs count="133">
    <xf numFmtId="0" fontId="0" fillId="0" borderId="0" xfId="0"/>
    <xf numFmtId="0" fontId="4" fillId="0" borderId="0" xfId="3"/>
    <xf numFmtId="0" fontId="4" fillId="2" borderId="0" xfId="3" applyFill="1"/>
    <xf numFmtId="0" fontId="7" fillId="0" borderId="0" xfId="3" applyFont="1"/>
    <xf numFmtId="0" fontId="8" fillId="0" borderId="0" xfId="3" applyFont="1"/>
    <xf numFmtId="49" fontId="9" fillId="0" borderId="0" xfId="3" applyNumberFormat="1" applyFont="1" applyAlignment="1">
      <alignment horizontal="left"/>
    </xf>
    <xf numFmtId="0" fontId="7"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left" vertical="top" wrapText="1"/>
    </xf>
    <xf numFmtId="0" fontId="12" fillId="0" borderId="0" xfId="3" applyFont="1" applyAlignment="1">
      <alignment horizontal="left" vertical="top" wrapText="1"/>
    </xf>
    <xf numFmtId="0" fontId="8" fillId="0" borderId="0" xfId="3" applyFont="1" applyAlignment="1">
      <alignment horizontal="left" indent="1"/>
    </xf>
    <xf numFmtId="49" fontId="10" fillId="0" borderId="0" xfId="3" applyNumberFormat="1" applyFont="1" applyAlignment="1">
      <alignment wrapText="1"/>
    </xf>
    <xf numFmtId="49" fontId="13" fillId="0" borderId="0" xfId="3" applyNumberFormat="1" applyFont="1" applyAlignment="1">
      <alignment wrapText="1"/>
    </xf>
    <xf numFmtId="0" fontId="10" fillId="2" borderId="0" xfId="0" applyFont="1" applyFill="1" applyAlignment="1">
      <alignment horizontal="left" vertical="top"/>
    </xf>
    <xf numFmtId="0" fontId="10" fillId="2" borderId="0" xfId="0" applyFont="1" applyFill="1" applyAlignment="1">
      <alignment horizontal="center" vertical="top"/>
    </xf>
    <xf numFmtId="49" fontId="8" fillId="2" borderId="0" xfId="3" applyNumberFormat="1" applyFont="1" applyFill="1" applyAlignment="1">
      <alignment horizontal="center"/>
    </xf>
    <xf numFmtId="4" fontId="8" fillId="2" borderId="0" xfId="3" applyNumberFormat="1" applyFont="1" applyFill="1" applyAlignment="1">
      <alignment horizontal="center"/>
    </xf>
    <xf numFmtId="49" fontId="10" fillId="0" borderId="0" xfId="3" applyNumberFormat="1" applyFont="1" applyAlignment="1">
      <alignment horizontal="center" vertical="top"/>
    </xf>
    <xf numFmtId="49" fontId="10" fillId="0" borderId="0" xfId="3" applyNumberFormat="1" applyFont="1" applyAlignment="1">
      <alignment horizontal="center" vertical="top" wrapText="1"/>
    </xf>
    <xf numFmtId="49" fontId="10" fillId="0" borderId="0" xfId="3" applyNumberFormat="1" applyFont="1" applyAlignment="1">
      <alignment horizontal="center" vertical="center"/>
    </xf>
    <xf numFmtId="4" fontId="10" fillId="0" borderId="0" xfId="3" applyNumberFormat="1" applyFont="1" applyAlignment="1">
      <alignment horizontal="center"/>
    </xf>
    <xf numFmtId="49" fontId="13" fillId="0" borderId="1" xfId="0" applyNumberFormat="1" applyFont="1" applyBorder="1" applyAlignment="1">
      <alignment horizontal="right" vertical="top"/>
    </xf>
    <xf numFmtId="49" fontId="13" fillId="0" borderId="1" xfId="0" applyNumberFormat="1" applyFont="1" applyBorder="1" applyAlignment="1">
      <alignment vertical="top"/>
    </xf>
    <xf numFmtId="0" fontId="13" fillId="0" borderId="1" xfId="0" applyFont="1" applyBorder="1" applyAlignment="1">
      <alignment vertical="top" wrapText="1"/>
    </xf>
    <xf numFmtId="0" fontId="7" fillId="0" borderId="1" xfId="0" applyFont="1" applyBorder="1" applyAlignment="1">
      <alignment vertical="top"/>
    </xf>
    <xf numFmtId="3" fontId="7" fillId="0" borderId="1" xfId="0" applyNumberFormat="1" applyFont="1" applyBorder="1" applyAlignment="1">
      <alignment horizontal="center" vertical="top"/>
    </xf>
    <xf numFmtId="0" fontId="7" fillId="0" borderId="1" xfId="0" applyFont="1" applyBorder="1" applyAlignment="1">
      <alignment horizontal="center" vertical="top"/>
    </xf>
    <xf numFmtId="49" fontId="13" fillId="0" borderId="0" xfId="0" applyNumberFormat="1" applyFont="1" applyAlignment="1">
      <alignment horizontal="right" vertical="top"/>
    </xf>
    <xf numFmtId="49" fontId="13" fillId="0" borderId="0" xfId="0" applyNumberFormat="1" applyFont="1" applyAlignment="1">
      <alignment vertical="top"/>
    </xf>
    <xf numFmtId="0" fontId="13" fillId="0" borderId="0" xfId="0" applyFont="1" applyAlignment="1">
      <alignment vertical="top" wrapText="1"/>
    </xf>
    <xf numFmtId="0" fontId="7" fillId="0" borderId="0" xfId="0" applyFont="1" applyAlignment="1">
      <alignment vertical="top"/>
    </xf>
    <xf numFmtId="3" fontId="7" fillId="0" borderId="0" xfId="0" applyNumberFormat="1" applyFont="1" applyAlignment="1">
      <alignment horizontal="center" vertical="top"/>
    </xf>
    <xf numFmtId="0" fontId="7" fillId="0" borderId="0" xfId="0" applyFont="1" applyAlignment="1">
      <alignment horizontal="center" vertical="top"/>
    </xf>
    <xf numFmtId="49" fontId="12" fillId="0" borderId="0" xfId="3" applyNumberFormat="1" applyFont="1" applyAlignment="1">
      <alignment horizontal="right" vertical="top"/>
    </xf>
    <xf numFmtId="49" fontId="12" fillId="0" borderId="0" xfId="3" applyNumberFormat="1" applyFont="1" applyAlignment="1">
      <alignment horizontal="left" vertical="top"/>
    </xf>
    <xf numFmtId="0" fontId="7" fillId="0" borderId="0" xfId="3" quotePrefix="1" applyFont="1" applyBorder="1" applyAlignment="1">
      <alignment vertical="top"/>
    </xf>
    <xf numFmtId="1" fontId="14" fillId="0" borderId="0" xfId="0" applyNumberFormat="1" applyFont="1" applyAlignment="1">
      <alignment horizontal="center" vertical="top"/>
    </xf>
    <xf numFmtId="4" fontId="15" fillId="0" borderId="0" xfId="0" applyNumberFormat="1" applyFont="1" applyAlignment="1">
      <alignment horizontal="center" vertical="top"/>
    </xf>
    <xf numFmtId="4" fontId="16" fillId="0" borderId="0" xfId="0" applyNumberFormat="1" applyFont="1" applyAlignment="1">
      <alignment horizontal="center" vertical="top"/>
    </xf>
    <xf numFmtId="44" fontId="17" fillId="0" borderId="0" xfId="0" applyNumberFormat="1" applyFont="1" applyAlignment="1">
      <alignment horizontal="center" vertical="top"/>
    </xf>
    <xf numFmtId="0" fontId="12" fillId="0" borderId="0" xfId="3" applyFont="1"/>
    <xf numFmtId="0" fontId="12" fillId="0" borderId="0" xfId="3" applyFont="1" applyAlignment="1">
      <alignment horizontal="left" vertical="center"/>
    </xf>
    <xf numFmtId="0" fontId="12" fillId="0" borderId="0" xfId="3" applyFont="1" applyBorder="1" applyAlignment="1">
      <alignment horizontal="left" vertical="center"/>
    </xf>
    <xf numFmtId="0" fontId="12" fillId="0" borderId="0" xfId="3" applyFont="1" applyAlignment="1">
      <alignment horizontal="left" wrapText="1"/>
    </xf>
    <xf numFmtId="0" fontId="12" fillId="0" borderId="0" xfId="3" applyFont="1" applyAlignment="1">
      <alignment horizontal="center" vertical="center"/>
    </xf>
    <xf numFmtId="4" fontId="12" fillId="0" borderId="0" xfId="3" applyNumberFormat="1" applyFont="1" applyAlignment="1">
      <alignment horizontal="center"/>
    </xf>
    <xf numFmtId="165" fontId="1" fillId="0" borderId="0" xfId="3" applyNumberFormat="1" applyFont="1" applyAlignment="1">
      <alignment horizontal="center"/>
    </xf>
    <xf numFmtId="49" fontId="12" fillId="0" borderId="0" xfId="3" applyNumberFormat="1" applyFont="1" applyBorder="1" applyAlignment="1">
      <alignment horizontal="left" vertical="top"/>
    </xf>
    <xf numFmtId="0" fontId="7" fillId="0" borderId="0" xfId="3" applyFont="1" applyBorder="1" applyAlignment="1">
      <alignment horizontal="left" wrapText="1"/>
    </xf>
    <xf numFmtId="0" fontId="7" fillId="0" borderId="0" xfId="3" applyFont="1" applyBorder="1" applyAlignment="1">
      <alignment horizontal="left" vertical="center"/>
    </xf>
    <xf numFmtId="0" fontId="12" fillId="0" borderId="0" xfId="3" quotePrefix="1" applyFont="1" applyAlignment="1">
      <alignment horizontal="left" vertical="top"/>
    </xf>
    <xf numFmtId="0" fontId="12" fillId="0" borderId="0" xfId="3" applyFont="1" applyAlignment="1">
      <alignment horizontal="center"/>
    </xf>
    <xf numFmtId="165" fontId="6" fillId="0" borderId="0" xfId="3" applyNumberFormat="1" applyFont="1" applyAlignment="1">
      <alignment horizontal="center"/>
    </xf>
    <xf numFmtId="49" fontId="14" fillId="0" borderId="1" xfId="0" applyNumberFormat="1" applyFont="1" applyBorder="1" applyAlignment="1">
      <alignment horizontal="right" vertical="top"/>
    </xf>
    <xf numFmtId="49" fontId="10" fillId="0" borderId="1" xfId="0" applyNumberFormat="1" applyFont="1" applyBorder="1" applyAlignment="1">
      <alignment horizontal="left" vertical="top"/>
    </xf>
    <xf numFmtId="0" fontId="14" fillId="0" borderId="1" xfId="0" applyFont="1" applyBorder="1" applyAlignment="1">
      <alignment horizontal="right" vertical="top"/>
    </xf>
    <xf numFmtId="0" fontId="18" fillId="0" borderId="1" xfId="0" applyFont="1" applyBorder="1" applyAlignment="1">
      <alignment vertical="top"/>
    </xf>
    <xf numFmtId="4" fontId="14" fillId="0" borderId="1" xfId="0" applyNumberFormat="1" applyFont="1" applyBorder="1" applyAlignment="1">
      <alignment horizontal="center" vertical="top"/>
    </xf>
    <xf numFmtId="49" fontId="14" fillId="0" borderId="0" xfId="0" applyNumberFormat="1" applyFont="1" applyAlignment="1">
      <alignment horizontal="right" vertical="top"/>
    </xf>
    <xf numFmtId="49" fontId="10" fillId="0" borderId="0" xfId="0" applyNumberFormat="1" applyFont="1" applyAlignment="1">
      <alignment horizontal="left" vertical="top"/>
    </xf>
    <xf numFmtId="0" fontId="14" fillId="0" borderId="0" xfId="0" applyFont="1" applyAlignment="1">
      <alignment horizontal="right" vertical="top"/>
    </xf>
    <xf numFmtId="0" fontId="18" fillId="0" borderId="0" xfId="0" applyFont="1" applyAlignment="1">
      <alignment vertical="top"/>
    </xf>
    <xf numFmtId="4" fontId="14" fillId="0" borderId="0" xfId="0" applyNumberFormat="1" applyFont="1" applyAlignment="1">
      <alignment horizontal="center" vertical="top"/>
    </xf>
    <xf numFmtId="0" fontId="12" fillId="0" borderId="0" xfId="3" applyFont="1" applyAlignment="1">
      <alignment vertical="center" wrapText="1"/>
    </xf>
    <xf numFmtId="165" fontId="12" fillId="0" borderId="0" xfId="3" applyNumberFormat="1" applyFont="1"/>
    <xf numFmtId="0" fontId="8" fillId="0" borderId="0" xfId="3" applyFont="1" applyAlignment="1">
      <alignment horizontal="left" vertical="center"/>
    </xf>
    <xf numFmtId="0" fontId="8" fillId="0" borderId="0" xfId="3" applyFont="1" applyAlignment="1">
      <alignment vertical="center" wrapText="1"/>
    </xf>
    <xf numFmtId="0" fontId="7" fillId="0" borderId="0" xfId="3" applyFont="1" applyBorder="1" applyAlignment="1">
      <alignment horizontal="left" vertical="top"/>
    </xf>
    <xf numFmtId="4" fontId="15" fillId="0" borderId="0" xfId="0" applyNumberFormat="1" applyFont="1" applyFill="1" applyAlignment="1">
      <alignment horizontal="center" vertical="top"/>
    </xf>
    <xf numFmtId="4" fontId="17" fillId="0" borderId="0" xfId="0" applyNumberFormat="1" applyFont="1" applyAlignment="1">
      <alignment horizontal="center" vertical="top"/>
    </xf>
    <xf numFmtId="0" fontId="12" fillId="0" borderId="0" xfId="3" applyFont="1" applyBorder="1" applyAlignment="1">
      <alignment horizontal="left" vertical="top"/>
    </xf>
    <xf numFmtId="4" fontId="12" fillId="0" borderId="0" xfId="3" applyNumberFormat="1" applyFont="1" applyFill="1" applyAlignment="1">
      <alignment horizontal="center"/>
    </xf>
    <xf numFmtId="0" fontId="12" fillId="0" borderId="0" xfId="3" applyFont="1" applyAlignment="1">
      <alignment horizontal="left" vertical="top"/>
    </xf>
    <xf numFmtId="4" fontId="19" fillId="0" borderId="0" xfId="0" applyNumberFormat="1" applyFont="1" applyAlignment="1">
      <alignment horizontal="center" vertical="top"/>
    </xf>
    <xf numFmtId="0" fontId="7" fillId="0" borderId="0" xfId="3" quotePrefix="1" applyFont="1" applyBorder="1" applyAlignment="1">
      <alignment horizontal="left" vertical="top"/>
    </xf>
    <xf numFmtId="0" fontId="12" fillId="0" borderId="0" xfId="3" applyFont="1" applyAlignment="1">
      <alignment vertical="top" wrapText="1"/>
    </xf>
    <xf numFmtId="0" fontId="12" fillId="3" borderId="0" xfId="3" applyFont="1" applyFill="1" applyAlignment="1">
      <alignment horizontal="left" vertical="top" wrapText="1"/>
    </xf>
    <xf numFmtId="1" fontId="14" fillId="3" borderId="0" xfId="0" applyNumberFormat="1" applyFont="1" applyFill="1" applyAlignment="1">
      <alignment horizontal="center" vertical="top"/>
    </xf>
    <xf numFmtId="4" fontId="15" fillId="3" borderId="0" xfId="0" applyNumberFormat="1" applyFont="1" applyFill="1" applyAlignment="1">
      <alignment horizontal="center" vertical="top"/>
    </xf>
    <xf numFmtId="4" fontId="19" fillId="3" borderId="0" xfId="0" applyNumberFormat="1" applyFont="1" applyFill="1" applyAlignment="1">
      <alignment horizontal="center" vertical="top"/>
    </xf>
    <xf numFmtId="0" fontId="14" fillId="0" borderId="1" xfId="0" applyFont="1" applyFill="1" applyBorder="1" applyAlignment="1">
      <alignment horizontal="right" vertical="top"/>
    </xf>
    <xf numFmtId="0" fontId="14" fillId="0" borderId="0" xfId="0" applyFont="1" applyFill="1" applyAlignment="1">
      <alignment horizontal="right" vertical="top"/>
    </xf>
    <xf numFmtId="3" fontId="7" fillId="0" borderId="1" xfId="0" applyNumberFormat="1" applyFont="1" applyFill="1" applyBorder="1" applyAlignment="1">
      <alignment horizontal="center" vertical="top"/>
    </xf>
    <xf numFmtId="3" fontId="7" fillId="0" borderId="0" xfId="0" applyNumberFormat="1" applyFont="1" applyFill="1" applyAlignment="1">
      <alignment horizontal="center" vertical="top"/>
    </xf>
    <xf numFmtId="49" fontId="21" fillId="0" borderId="0" xfId="0" applyNumberFormat="1" applyFont="1" applyAlignment="1">
      <alignment horizontal="right" vertical="top"/>
    </xf>
    <xf numFmtId="49" fontId="21" fillId="0" borderId="0" xfId="0" applyNumberFormat="1" applyFont="1" applyAlignment="1">
      <alignment vertical="top"/>
    </xf>
    <xf numFmtId="1" fontId="14" fillId="0" borderId="0" xfId="0" applyNumberFormat="1" applyFont="1" applyAlignment="1">
      <alignment horizontal="center" vertical="top" wrapText="1"/>
    </xf>
    <xf numFmtId="0" fontId="7" fillId="0" borderId="0" xfId="3" quotePrefix="1" applyFont="1" applyFill="1" applyBorder="1" applyAlignment="1">
      <alignment horizontal="left" vertical="top"/>
    </xf>
    <xf numFmtId="165" fontId="1" fillId="0" borderId="0" xfId="3" applyNumberFormat="1" applyFont="1" applyFill="1" applyAlignment="1">
      <alignment horizontal="center"/>
    </xf>
    <xf numFmtId="4" fontId="7" fillId="0" borderId="1" xfId="0" applyNumberFormat="1" applyFont="1" applyBorder="1" applyAlignment="1">
      <alignment vertical="top"/>
    </xf>
    <xf numFmtId="4" fontId="22" fillId="0" borderId="1" xfId="0" applyNumberFormat="1" applyFont="1" applyBorder="1" applyAlignment="1">
      <alignment horizontal="center" vertical="top"/>
    </xf>
    <xf numFmtId="4" fontId="7" fillId="0" borderId="0" xfId="0" applyNumberFormat="1" applyFont="1" applyAlignment="1">
      <alignment vertical="top"/>
    </xf>
    <xf numFmtId="4" fontId="22" fillId="0" borderId="0" xfId="0" applyNumberFormat="1" applyFont="1" applyAlignment="1">
      <alignment horizontal="center" vertical="top"/>
    </xf>
    <xf numFmtId="4" fontId="7" fillId="0" borderId="1" xfId="0" applyNumberFormat="1" applyFont="1" applyBorder="1" applyAlignment="1">
      <alignment horizontal="center" vertical="top"/>
    </xf>
    <xf numFmtId="0" fontId="12" fillId="0" borderId="0" xfId="3" applyFont="1" applyAlignment="1">
      <alignment horizontal="justify" vertical="top" wrapText="1"/>
    </xf>
    <xf numFmtId="49" fontId="21" fillId="0" borderId="0" xfId="0" applyNumberFormat="1" applyFont="1" applyBorder="1" applyAlignment="1">
      <alignment vertical="top"/>
    </xf>
    <xf numFmtId="0" fontId="8" fillId="0" borderId="0" xfId="3" applyFont="1" applyAlignment="1">
      <alignment horizontal="right" vertical="center"/>
    </xf>
    <xf numFmtId="0" fontId="8" fillId="0" borderId="0" xfId="3" applyFont="1" applyAlignment="1">
      <alignment horizontal="right" vertical="center" wrapText="1"/>
    </xf>
    <xf numFmtId="0" fontId="13" fillId="0" borderId="1" xfId="0" applyFont="1" applyBorder="1" applyAlignment="1">
      <alignment horizontal="left" vertical="top"/>
    </xf>
    <xf numFmtId="4" fontId="7" fillId="0" borderId="0" xfId="0" applyNumberFormat="1" applyFont="1" applyAlignment="1">
      <alignment horizontal="center" vertical="top"/>
    </xf>
    <xf numFmtId="49" fontId="7" fillId="0" borderId="0" xfId="3" applyNumberFormat="1" applyFont="1" applyBorder="1"/>
    <xf numFmtId="49" fontId="7" fillId="0" borderId="0" xfId="3" applyNumberFormat="1" applyFont="1"/>
    <xf numFmtId="165" fontId="12" fillId="0" borderId="0" xfId="3" applyNumberFormat="1" applyFont="1" applyAlignment="1">
      <alignment horizontal="center"/>
    </xf>
    <xf numFmtId="165" fontId="8" fillId="0" borderId="0" xfId="3" applyNumberFormat="1" applyFont="1"/>
    <xf numFmtId="0" fontId="23" fillId="0" borderId="0" xfId="0" applyFont="1" applyAlignment="1">
      <alignment vertical="top"/>
    </xf>
    <xf numFmtId="0" fontId="24" fillId="0" borderId="0" xfId="0" applyFont="1" applyAlignment="1">
      <alignment vertical="top"/>
    </xf>
    <xf numFmtId="49" fontId="8" fillId="0" borderId="0" xfId="3" applyNumberFormat="1" applyFont="1" applyAlignment="1">
      <alignment vertical="top"/>
    </xf>
    <xf numFmtId="49" fontId="25" fillId="0" borderId="0" xfId="3" applyNumberFormat="1" applyFont="1" applyAlignment="1">
      <alignment vertical="top" wrapText="1"/>
    </xf>
    <xf numFmtId="49" fontId="10" fillId="0" borderId="0" xfId="0" applyNumberFormat="1" applyFont="1" applyAlignment="1">
      <alignment vertical="top"/>
    </xf>
    <xf numFmtId="0" fontId="25" fillId="0" borderId="0" xfId="0" applyFont="1" applyAlignment="1">
      <alignment vertical="top"/>
    </xf>
    <xf numFmtId="0" fontId="25" fillId="0" borderId="0" xfId="0" applyFont="1" applyAlignment="1">
      <alignment horizontal="right" vertical="top"/>
    </xf>
    <xf numFmtId="0" fontId="14" fillId="0" borderId="0" xfId="0" applyFont="1" applyAlignment="1">
      <alignment vertical="top"/>
    </xf>
    <xf numFmtId="0" fontId="8" fillId="0" borderId="0" xfId="0" applyFont="1" applyAlignment="1">
      <alignment horizontal="left" vertical="top"/>
    </xf>
    <xf numFmtId="49" fontId="8" fillId="0" borderId="0" xfId="3" applyNumberFormat="1" applyFont="1" applyAlignment="1">
      <alignment horizontal="center" wrapText="1"/>
    </xf>
    <xf numFmtId="0" fontId="7" fillId="0" borderId="0" xfId="3" applyFont="1" applyAlignment="1">
      <alignment horizontal="left" vertical="top" wrapText="1"/>
    </xf>
    <xf numFmtId="49" fontId="14" fillId="0" borderId="0" xfId="0" applyNumberFormat="1" applyFont="1" applyBorder="1" applyAlignment="1">
      <alignment horizontal="right" vertical="top"/>
    </xf>
    <xf numFmtId="49" fontId="10" fillId="0" borderId="0" xfId="0" applyNumberFormat="1" applyFont="1" applyBorder="1" applyAlignment="1">
      <alignment horizontal="left" vertical="top"/>
    </xf>
    <xf numFmtId="0" fontId="14" fillId="0" borderId="0" xfId="0" applyFont="1" applyBorder="1" applyAlignment="1">
      <alignment horizontal="right" vertical="top"/>
    </xf>
    <xf numFmtId="0" fontId="7" fillId="0" borderId="0" xfId="0" applyFont="1" applyBorder="1" applyAlignment="1">
      <alignment vertical="top"/>
    </xf>
    <xf numFmtId="4" fontId="14" fillId="0" borderId="0" xfId="0" applyNumberFormat="1" applyFont="1" applyBorder="1" applyAlignment="1">
      <alignment horizontal="center" vertical="top"/>
    </xf>
    <xf numFmtId="165" fontId="8" fillId="0" borderId="0" xfId="3" applyNumberFormat="1" applyFont="1" applyAlignment="1">
      <alignment horizontal="center"/>
    </xf>
    <xf numFmtId="0" fontId="10" fillId="0" borderId="0" xfId="3" applyFont="1"/>
    <xf numFmtId="0" fontId="10" fillId="0" borderId="0" xfId="0" applyFont="1" applyAlignment="1">
      <alignment vertical="top"/>
    </xf>
    <xf numFmtId="0" fontId="8" fillId="0" borderId="0" xfId="3" applyFont="1" applyAlignment="1">
      <alignment horizontal="center" vertical="center"/>
    </xf>
    <xf numFmtId="4" fontId="8" fillId="0" borderId="0" xfId="3" applyNumberFormat="1" applyFont="1" applyAlignment="1">
      <alignment horizontal="center"/>
    </xf>
    <xf numFmtId="49" fontId="8" fillId="0" borderId="0" xfId="3" applyNumberFormat="1" applyFont="1" applyAlignment="1">
      <alignment horizontal="left" vertical="center"/>
    </xf>
    <xf numFmtId="170" fontId="17" fillId="0" borderId="0" xfId="0" applyNumberFormat="1" applyFont="1" applyAlignment="1">
      <alignment horizontal="center" vertical="top"/>
    </xf>
    <xf numFmtId="4" fontId="25" fillId="0" borderId="0" xfId="3" applyNumberFormat="1" applyFont="1" applyAlignment="1">
      <alignment horizontal="right" vertical="top"/>
    </xf>
    <xf numFmtId="4" fontId="25" fillId="0" borderId="0" xfId="0" applyNumberFormat="1" applyFont="1" applyAlignment="1">
      <alignment horizontal="right" vertical="top"/>
    </xf>
    <xf numFmtId="169" fontId="8" fillId="0" borderId="0" xfId="3" applyNumberFormat="1" applyFont="1" applyAlignment="1">
      <alignment horizontal="right"/>
    </xf>
    <xf numFmtId="4" fontId="16" fillId="0" borderId="0" xfId="0" applyNumberFormat="1" applyFont="1" applyAlignment="1" applyProtection="1">
      <alignment horizontal="center" vertical="top"/>
      <protection locked="0"/>
    </xf>
    <xf numFmtId="4" fontId="16" fillId="0" borderId="0" xfId="0" applyNumberFormat="1" applyFont="1" applyFill="1" applyAlignment="1" applyProtection="1">
      <alignment horizontal="center" vertical="top"/>
      <protection locked="0"/>
    </xf>
  </cellXfs>
  <cellStyles count="6">
    <cellStyle name="Excel Built-in Normal" xfId="5" xr:uid="{B36B6152-B504-40D2-AB61-0E316B5C025A}"/>
    <cellStyle name="Navadno" xfId="0" builtinId="0"/>
    <cellStyle name="Navadno 2" xfId="3" xr:uid="{00000000-0005-0000-0000-000001000000}"/>
    <cellStyle name="Navadno 4" xfId="2" xr:uid="{00000000-0005-0000-0000-000002000000}"/>
    <cellStyle name="Navadno 4 2" xfId="4" xr:uid="{ED5FD10C-765D-48AD-B198-ED67BC7369BE}"/>
    <cellStyle name="Valuta 2" xfId="1"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0C08-B7E0-4ECF-A757-D737E493649B}">
  <dimension ref="A1:H143"/>
  <sheetViews>
    <sheetView tabSelected="1" view="pageLayout" zoomScaleNormal="90" zoomScaleSheetLayoutView="90" workbookViewId="0">
      <selection activeCell="J4" sqref="J4"/>
    </sheetView>
  </sheetViews>
  <sheetFormatPr defaultRowHeight="12.75" x14ac:dyDescent="0.2"/>
  <cols>
    <col min="1" max="1" width="2.7109375" style="1" customWidth="1"/>
    <col min="2" max="2" width="4" style="1" bestFit="1" customWidth="1"/>
    <col min="3" max="3" width="9.28515625" style="1" bestFit="1" customWidth="1"/>
    <col min="4" max="4" width="61.5703125" style="1" customWidth="1"/>
    <col min="5" max="5" width="7.28515625" style="1" customWidth="1"/>
    <col min="6" max="6" width="9.140625" style="1" bestFit="1" customWidth="1"/>
    <col min="7" max="7" width="9.5703125" style="1" bestFit="1" customWidth="1"/>
    <col min="8" max="8" width="11.85546875" style="1" bestFit="1" customWidth="1"/>
    <col min="9" max="16384" width="9.140625" style="1"/>
  </cols>
  <sheetData>
    <row r="1" spans="1:8" ht="27" customHeight="1" x14ac:dyDescent="0.25">
      <c r="A1" s="3"/>
      <c r="B1" s="4"/>
      <c r="C1" s="4"/>
      <c r="D1" s="113" t="s">
        <v>106</v>
      </c>
      <c r="E1" s="113"/>
      <c r="F1" s="113"/>
      <c r="G1" s="113"/>
      <c r="H1" s="113"/>
    </row>
    <row r="2" spans="1:8" ht="63.75" customHeight="1" x14ac:dyDescent="0.25">
      <c r="A2" s="3"/>
      <c r="B2" s="4"/>
      <c r="C2" s="114" t="s">
        <v>107</v>
      </c>
      <c r="D2" s="114"/>
      <c r="E2" s="114"/>
      <c r="F2" s="114"/>
      <c r="G2" s="114"/>
      <c r="H2" s="114"/>
    </row>
    <row r="3" spans="1:8" ht="18.75" x14ac:dyDescent="0.3">
      <c r="A3" s="3"/>
      <c r="B3" s="4"/>
      <c r="C3" s="4"/>
      <c r="D3" s="5"/>
      <c r="E3" s="5"/>
      <c r="F3" s="5"/>
      <c r="G3" s="5"/>
      <c r="H3" s="5"/>
    </row>
    <row r="4" spans="1:8" ht="18.75" x14ac:dyDescent="0.3">
      <c r="A4" s="6" t="s">
        <v>15</v>
      </c>
      <c r="B4" s="7"/>
      <c r="C4" s="7"/>
      <c r="D4" s="5"/>
      <c r="E4" s="5"/>
      <c r="F4" s="5"/>
      <c r="G4" s="5"/>
      <c r="H4" s="5"/>
    </row>
    <row r="5" spans="1:8" ht="63.75" x14ac:dyDescent="0.3">
      <c r="A5" s="8"/>
      <c r="B5" s="8"/>
      <c r="C5" s="9"/>
      <c r="D5" s="115" t="s">
        <v>68</v>
      </c>
      <c r="E5" s="5"/>
      <c r="F5" s="5"/>
      <c r="G5" s="5"/>
      <c r="H5" s="5"/>
    </row>
    <row r="6" spans="1:8" ht="15.75" x14ac:dyDescent="0.25">
      <c r="A6" s="6" t="s">
        <v>12</v>
      </c>
      <c r="B6" s="11"/>
      <c r="C6" s="11"/>
      <c r="D6" s="12"/>
      <c r="E6" s="13"/>
      <c r="F6" s="13"/>
      <c r="G6" s="13"/>
      <c r="H6" s="13"/>
    </row>
    <row r="7" spans="1:8" s="2" customFormat="1" ht="15" x14ac:dyDescent="0.25">
      <c r="A7" s="14" t="s">
        <v>0</v>
      </c>
      <c r="B7" s="15"/>
      <c r="C7" s="15"/>
      <c r="D7" s="16" t="s">
        <v>1</v>
      </c>
      <c r="E7" s="16" t="s">
        <v>2</v>
      </c>
      <c r="F7" s="17" t="s">
        <v>3</v>
      </c>
      <c r="G7" s="17" t="s">
        <v>4</v>
      </c>
      <c r="H7" s="17" t="s">
        <v>5</v>
      </c>
    </row>
    <row r="8" spans="1:8" x14ac:dyDescent="0.2">
      <c r="A8" s="3"/>
      <c r="B8" s="18"/>
      <c r="C8" s="18"/>
      <c r="D8" s="19"/>
      <c r="E8" s="20"/>
      <c r="F8" s="21"/>
      <c r="G8" s="21"/>
      <c r="H8" s="21"/>
    </row>
    <row r="9" spans="1:8" ht="16.5" thickBot="1" x14ac:dyDescent="0.25">
      <c r="A9" s="22"/>
      <c r="B9" s="23" t="s">
        <v>8</v>
      </c>
      <c r="C9" s="23"/>
      <c r="D9" s="24" t="s">
        <v>36</v>
      </c>
      <c r="E9" s="25"/>
      <c r="F9" s="26"/>
      <c r="G9" s="25"/>
      <c r="H9" s="27"/>
    </row>
    <row r="10" spans="1:8" ht="15.75" x14ac:dyDescent="0.2">
      <c r="A10" s="28"/>
      <c r="B10" s="29"/>
      <c r="C10" s="29"/>
      <c r="D10" s="30"/>
      <c r="E10" s="31"/>
      <c r="F10" s="32"/>
      <c r="G10" s="31"/>
      <c r="H10" s="33"/>
    </row>
    <row r="11" spans="1:8" ht="30" x14ac:dyDescent="0.2">
      <c r="A11" s="34"/>
      <c r="B11" s="35" t="s">
        <v>69</v>
      </c>
      <c r="C11" s="36"/>
      <c r="D11" s="10" t="s">
        <v>32</v>
      </c>
      <c r="E11" s="37" t="s">
        <v>7</v>
      </c>
      <c r="F11" s="38">
        <v>1</v>
      </c>
      <c r="G11" s="131"/>
      <c r="H11" s="127">
        <f>F11*G11</f>
        <v>0</v>
      </c>
    </row>
    <row r="12" spans="1:8" ht="15" hidden="1" x14ac:dyDescent="0.25">
      <c r="A12" s="41"/>
      <c r="B12" s="42"/>
      <c r="C12" s="43"/>
      <c r="D12" s="44"/>
      <c r="E12" s="45"/>
      <c r="F12" s="46"/>
      <c r="G12" s="47"/>
      <c r="H12" s="127">
        <f t="shared" ref="H12:H20" si="0">F12*G12</f>
        <v>0</v>
      </c>
    </row>
    <row r="13" spans="1:8" ht="15" hidden="1" x14ac:dyDescent="0.2">
      <c r="A13" s="34"/>
      <c r="B13" s="35"/>
      <c r="C13" s="48"/>
      <c r="D13" s="10" t="s">
        <v>31</v>
      </c>
      <c r="E13" s="37" t="s">
        <v>7</v>
      </c>
      <c r="F13" s="38">
        <v>1</v>
      </c>
      <c r="G13" s="39" t="e">
        <f>IF(#REF!=1,+#REF!*FakStro*DobMont,"")</f>
        <v>#REF!</v>
      </c>
      <c r="H13" s="127" t="e">
        <f t="shared" si="0"/>
        <v>#REF!</v>
      </c>
    </row>
    <row r="14" spans="1:8" ht="15" hidden="1" x14ac:dyDescent="0.25">
      <c r="A14" s="41"/>
      <c r="B14" s="42"/>
      <c r="C14" s="43"/>
      <c r="D14" s="44"/>
      <c r="E14" s="45"/>
      <c r="F14" s="46"/>
      <c r="G14" s="47"/>
      <c r="H14" s="127">
        <f t="shared" si="0"/>
        <v>0</v>
      </c>
    </row>
    <row r="15" spans="1:8" ht="15" x14ac:dyDescent="0.25">
      <c r="A15" s="41"/>
      <c r="B15" s="42"/>
      <c r="C15" s="43"/>
      <c r="D15" s="44"/>
      <c r="E15" s="45"/>
      <c r="F15" s="46"/>
      <c r="G15" s="47"/>
      <c r="H15" s="127"/>
    </row>
    <row r="16" spans="1:8" ht="15" x14ac:dyDescent="0.2">
      <c r="A16" s="34"/>
      <c r="B16" s="35" t="s">
        <v>70</v>
      </c>
      <c r="C16" s="36"/>
      <c r="D16" s="49" t="s">
        <v>61</v>
      </c>
      <c r="E16" s="37" t="s">
        <v>7</v>
      </c>
      <c r="F16" s="38">
        <v>1</v>
      </c>
      <c r="G16" s="131"/>
      <c r="H16" s="127">
        <f t="shared" si="0"/>
        <v>0</v>
      </c>
    </row>
    <row r="17" spans="1:8" ht="15" x14ac:dyDescent="0.2">
      <c r="A17" s="34"/>
      <c r="B17" s="35"/>
      <c r="C17" s="48"/>
      <c r="D17" s="10"/>
      <c r="E17" s="37"/>
      <c r="F17" s="38"/>
      <c r="G17" s="39"/>
      <c r="H17" s="127"/>
    </row>
    <row r="18" spans="1:8" ht="15" x14ac:dyDescent="0.2">
      <c r="A18" s="34"/>
      <c r="B18" s="35" t="s">
        <v>71</v>
      </c>
      <c r="C18" s="50"/>
      <c r="D18" s="10" t="s">
        <v>60</v>
      </c>
      <c r="E18" s="37" t="s">
        <v>7</v>
      </c>
      <c r="F18" s="38">
        <v>1</v>
      </c>
      <c r="G18" s="131"/>
      <c r="H18" s="127">
        <f t="shared" si="0"/>
        <v>0</v>
      </c>
    </row>
    <row r="19" spans="1:8" ht="15" hidden="1" x14ac:dyDescent="0.25">
      <c r="A19" s="3"/>
      <c r="B19" s="51"/>
      <c r="C19" s="51"/>
      <c r="D19" s="44" t="s">
        <v>34</v>
      </c>
      <c r="E19" s="52"/>
      <c r="F19" s="46"/>
      <c r="G19" s="53"/>
      <c r="H19" s="40">
        <f t="shared" si="0"/>
        <v>0</v>
      </c>
    </row>
    <row r="20" spans="1:8" ht="45" hidden="1" x14ac:dyDescent="0.25">
      <c r="A20" s="3"/>
      <c r="B20" s="51"/>
      <c r="C20" s="51"/>
      <c r="D20" s="10" t="s">
        <v>35</v>
      </c>
      <c r="E20" s="52"/>
      <c r="F20" s="46"/>
      <c r="G20" s="53"/>
      <c r="H20" s="40">
        <f t="shared" si="0"/>
        <v>0</v>
      </c>
    </row>
    <row r="21" spans="1:8" ht="15" x14ac:dyDescent="0.25">
      <c r="A21" s="3"/>
      <c r="B21" s="51"/>
      <c r="C21" s="51"/>
      <c r="D21" s="44"/>
      <c r="E21" s="52"/>
      <c r="F21" s="46"/>
      <c r="G21" s="53"/>
      <c r="H21" s="40"/>
    </row>
    <row r="22" spans="1:8" ht="13.5" thickBot="1" x14ac:dyDescent="0.25">
      <c r="A22" s="54"/>
      <c r="B22" s="55"/>
      <c r="C22" s="55"/>
      <c r="D22" s="56" t="s">
        <v>24</v>
      </c>
      <c r="E22" s="56"/>
      <c r="F22" s="56"/>
      <c r="G22" s="57"/>
      <c r="H22" s="58">
        <f>SUM(H11+H16+H18)</f>
        <v>0</v>
      </c>
    </row>
    <row r="23" spans="1:8" ht="15" x14ac:dyDescent="0.25">
      <c r="A23" s="3"/>
      <c r="B23" s="42"/>
      <c r="C23" s="42"/>
      <c r="D23" s="64"/>
      <c r="E23" s="45"/>
      <c r="F23" s="46"/>
      <c r="G23" s="53"/>
      <c r="H23" s="65"/>
    </row>
    <row r="24" spans="1:8" ht="16.5" thickBot="1" x14ac:dyDescent="0.25">
      <c r="A24" s="22"/>
      <c r="B24" s="23" t="s">
        <v>9</v>
      </c>
      <c r="C24" s="23"/>
      <c r="D24" s="24" t="s">
        <v>23</v>
      </c>
      <c r="E24" s="25"/>
      <c r="F24" s="26"/>
      <c r="G24" s="57"/>
      <c r="H24" s="27"/>
    </row>
    <row r="25" spans="1:8" ht="15" x14ac:dyDescent="0.25">
      <c r="A25" s="3"/>
      <c r="B25" s="66"/>
      <c r="C25" s="66"/>
      <c r="D25" s="67"/>
      <c r="E25" s="45"/>
      <c r="F25" s="46"/>
      <c r="G25" s="53"/>
      <c r="H25" s="65"/>
    </row>
    <row r="26" spans="1:8" ht="75" x14ac:dyDescent="0.2">
      <c r="A26" s="34" t="str">
        <f>$B$24</f>
        <v>II.</v>
      </c>
      <c r="B26" s="34" t="s">
        <v>72</v>
      </c>
      <c r="C26" s="68"/>
      <c r="D26" s="10" t="s">
        <v>62</v>
      </c>
      <c r="E26" s="37" t="s">
        <v>13</v>
      </c>
      <c r="F26" s="69">
        <v>227</v>
      </c>
      <c r="G26" s="131"/>
      <c r="H26" s="70">
        <f>F26*G26</f>
        <v>0</v>
      </c>
    </row>
    <row r="27" spans="1:8" ht="14.25" customHeight="1" x14ac:dyDescent="0.2">
      <c r="A27" s="34"/>
      <c r="B27" s="34"/>
      <c r="C27" s="48"/>
      <c r="D27" s="10"/>
      <c r="E27" s="37"/>
      <c r="F27" s="69"/>
      <c r="G27" s="39"/>
      <c r="H27" s="70"/>
    </row>
    <row r="28" spans="1:8" ht="81.75" customHeight="1" x14ac:dyDescent="0.2">
      <c r="A28" s="34"/>
      <c r="B28" s="34" t="s">
        <v>73</v>
      </c>
      <c r="C28" s="48"/>
      <c r="D28" s="10" t="s">
        <v>43</v>
      </c>
      <c r="E28" s="37" t="s">
        <v>13</v>
      </c>
      <c r="F28" s="69">
        <f>4.12*135</f>
        <v>556.20000000000005</v>
      </c>
      <c r="G28" s="131"/>
      <c r="H28" s="70">
        <f t="shared" ref="H28:H71" si="1">F28*G28</f>
        <v>0</v>
      </c>
    </row>
    <row r="29" spans="1:8" ht="15" x14ac:dyDescent="0.25">
      <c r="A29" s="41"/>
      <c r="B29" s="34"/>
      <c r="C29" s="71"/>
      <c r="D29" s="10"/>
      <c r="E29" s="52"/>
      <c r="F29" s="72"/>
      <c r="G29" s="47"/>
      <c r="H29" s="70"/>
    </row>
    <row r="30" spans="1:8" ht="84" customHeight="1" x14ac:dyDescent="0.25">
      <c r="A30" s="41"/>
      <c r="B30" s="34" t="s">
        <v>74</v>
      </c>
      <c r="C30" s="68"/>
      <c r="D30" s="10" t="s">
        <v>52</v>
      </c>
      <c r="E30" s="37" t="s">
        <v>13</v>
      </c>
      <c r="F30" s="69">
        <f>8.85*135</f>
        <v>1194.75</v>
      </c>
      <c r="G30" s="131"/>
      <c r="H30" s="70">
        <f t="shared" si="1"/>
        <v>0</v>
      </c>
    </row>
    <row r="31" spans="1:8" ht="15" x14ac:dyDescent="0.25">
      <c r="A31" s="41"/>
      <c r="B31" s="73"/>
      <c r="C31" s="73"/>
      <c r="D31" s="10"/>
      <c r="E31" s="52"/>
      <c r="F31" s="72"/>
      <c r="G31" s="53"/>
      <c r="H31" s="70"/>
    </row>
    <row r="32" spans="1:8" ht="78" customHeight="1" x14ac:dyDescent="0.25">
      <c r="A32" s="41"/>
      <c r="B32" s="34" t="s">
        <v>75</v>
      </c>
      <c r="C32" s="68"/>
      <c r="D32" s="10" t="s">
        <v>53</v>
      </c>
      <c r="E32" s="37" t="s">
        <v>13</v>
      </c>
      <c r="F32" s="69">
        <f>4.2*6</f>
        <v>25.2</v>
      </c>
      <c r="G32" s="131"/>
      <c r="H32" s="70">
        <f t="shared" si="1"/>
        <v>0</v>
      </c>
    </row>
    <row r="33" spans="1:8" ht="15" x14ac:dyDescent="0.25">
      <c r="A33" s="41"/>
      <c r="B33" s="73"/>
      <c r="C33" s="73"/>
      <c r="D33" s="10"/>
      <c r="E33" s="52"/>
      <c r="F33" s="72"/>
      <c r="G33" s="53"/>
      <c r="H33" s="70"/>
    </row>
    <row r="34" spans="1:8" ht="80.25" customHeight="1" x14ac:dyDescent="0.25">
      <c r="A34" s="41"/>
      <c r="B34" s="34" t="s">
        <v>76</v>
      </c>
      <c r="C34" s="73"/>
      <c r="D34" s="10" t="s">
        <v>55</v>
      </c>
      <c r="E34" s="37" t="s">
        <v>13</v>
      </c>
      <c r="F34" s="69">
        <f>0.52*125</f>
        <v>65</v>
      </c>
      <c r="G34" s="131"/>
      <c r="H34" s="70">
        <f t="shared" si="1"/>
        <v>0</v>
      </c>
    </row>
    <row r="35" spans="1:8" ht="15" x14ac:dyDescent="0.25">
      <c r="A35" s="41"/>
      <c r="B35" s="73"/>
      <c r="C35" s="73"/>
      <c r="D35" s="10"/>
      <c r="E35" s="52"/>
      <c r="F35" s="72"/>
      <c r="G35" s="53"/>
      <c r="H35" s="70"/>
    </row>
    <row r="36" spans="1:8" ht="71.25" customHeight="1" x14ac:dyDescent="0.25">
      <c r="A36" s="41"/>
      <c r="B36" s="34" t="s">
        <v>77</v>
      </c>
      <c r="C36" s="73"/>
      <c r="D36" s="10" t="s">
        <v>54</v>
      </c>
      <c r="E36" s="37" t="s">
        <v>22</v>
      </c>
      <c r="F36" s="69">
        <f>1*125</f>
        <v>125</v>
      </c>
      <c r="G36" s="131"/>
      <c r="H36" s="70">
        <f t="shared" si="1"/>
        <v>0</v>
      </c>
    </row>
    <row r="37" spans="1:8" ht="15" x14ac:dyDescent="0.25">
      <c r="A37" s="41"/>
      <c r="B37" s="73"/>
      <c r="C37" s="73"/>
      <c r="D37" s="10"/>
      <c r="E37" s="52"/>
      <c r="F37" s="72"/>
      <c r="G37" s="53"/>
      <c r="H37" s="70"/>
    </row>
    <row r="38" spans="1:8" ht="58.5" customHeight="1" x14ac:dyDescent="0.2">
      <c r="A38" s="3"/>
      <c r="B38" s="34" t="s">
        <v>78</v>
      </c>
      <c r="C38" s="75"/>
      <c r="D38" s="10" t="s">
        <v>44</v>
      </c>
      <c r="E38" s="37" t="s">
        <v>22</v>
      </c>
      <c r="F38" s="69">
        <f>16</f>
        <v>16</v>
      </c>
      <c r="G38" s="131"/>
      <c r="H38" s="70">
        <f t="shared" si="1"/>
        <v>0</v>
      </c>
    </row>
    <row r="39" spans="1:8" ht="15" x14ac:dyDescent="0.25">
      <c r="A39" s="41"/>
      <c r="B39" s="73"/>
      <c r="C39" s="73"/>
      <c r="D39" s="10"/>
      <c r="E39" s="52"/>
      <c r="F39" s="72"/>
      <c r="G39" s="53"/>
      <c r="H39" s="70"/>
    </row>
    <row r="40" spans="1:8" ht="88.5" customHeight="1" x14ac:dyDescent="0.25">
      <c r="A40" s="41"/>
      <c r="B40" s="34" t="s">
        <v>79</v>
      </c>
      <c r="C40" s="68"/>
      <c r="D40" s="10" t="s">
        <v>63</v>
      </c>
      <c r="E40" s="37" t="s">
        <v>13</v>
      </c>
      <c r="F40" s="69">
        <f>0.5*135</f>
        <v>67.5</v>
      </c>
      <c r="G40" s="131"/>
      <c r="H40" s="70">
        <f t="shared" si="1"/>
        <v>0</v>
      </c>
    </row>
    <row r="41" spans="1:8" ht="15" x14ac:dyDescent="0.25">
      <c r="A41" s="41"/>
      <c r="B41" s="73"/>
      <c r="C41" s="73"/>
      <c r="D41" s="10"/>
      <c r="E41" s="52"/>
      <c r="F41" s="72"/>
      <c r="G41" s="53"/>
      <c r="H41" s="70"/>
    </row>
    <row r="42" spans="1:8" ht="67.5" customHeight="1" x14ac:dyDescent="0.25">
      <c r="A42" s="41"/>
      <c r="B42" s="34" t="s">
        <v>80</v>
      </c>
      <c r="C42" s="73"/>
      <c r="D42" s="10" t="s">
        <v>37</v>
      </c>
      <c r="E42" s="37" t="s">
        <v>13</v>
      </c>
      <c r="F42" s="69">
        <f>8.84*135</f>
        <v>1193.4000000000001</v>
      </c>
      <c r="G42" s="131"/>
      <c r="H42" s="70">
        <f t="shared" si="1"/>
        <v>0</v>
      </c>
    </row>
    <row r="43" spans="1:8" ht="15" x14ac:dyDescent="0.25">
      <c r="A43" s="41"/>
      <c r="B43" s="51"/>
      <c r="C43" s="51"/>
      <c r="D43" s="76"/>
      <c r="E43" s="52"/>
      <c r="F43" s="72"/>
      <c r="G43" s="53"/>
      <c r="H43" s="70"/>
    </row>
    <row r="44" spans="1:8" ht="49.5" customHeight="1" x14ac:dyDescent="0.25">
      <c r="A44" s="41"/>
      <c r="B44" s="34" t="s">
        <v>81</v>
      </c>
      <c r="C44" s="51"/>
      <c r="D44" s="76" t="s">
        <v>64</v>
      </c>
      <c r="E44" s="37" t="s">
        <v>13</v>
      </c>
      <c r="F44" s="69">
        <f>0.72*135</f>
        <v>97.2</v>
      </c>
      <c r="G44" s="131"/>
      <c r="H44" s="70">
        <f t="shared" si="1"/>
        <v>0</v>
      </c>
    </row>
    <row r="45" spans="1:8" ht="15" x14ac:dyDescent="0.25">
      <c r="A45" s="41"/>
      <c r="B45" s="51"/>
      <c r="C45" s="51"/>
      <c r="D45" s="76"/>
      <c r="E45" s="52"/>
      <c r="F45" s="72"/>
      <c r="G45" s="53"/>
      <c r="H45" s="70"/>
    </row>
    <row r="46" spans="1:8" ht="79.5" customHeight="1" x14ac:dyDescent="0.25">
      <c r="A46" s="41"/>
      <c r="B46" s="34" t="s">
        <v>82</v>
      </c>
      <c r="C46" s="68"/>
      <c r="D46" s="76" t="s">
        <v>38</v>
      </c>
      <c r="E46" s="37" t="s">
        <v>13</v>
      </c>
      <c r="F46" s="69">
        <f>4.12*135</f>
        <v>556.20000000000005</v>
      </c>
      <c r="G46" s="131"/>
      <c r="H46" s="70">
        <f t="shared" si="1"/>
        <v>0</v>
      </c>
    </row>
    <row r="47" spans="1:8" ht="15" x14ac:dyDescent="0.25">
      <c r="A47" s="41"/>
      <c r="B47" s="51"/>
      <c r="C47" s="51"/>
      <c r="D47" s="76"/>
      <c r="E47" s="52"/>
      <c r="F47" s="72"/>
      <c r="G47" s="53"/>
      <c r="H47" s="70"/>
    </row>
    <row r="48" spans="1:8" ht="72.75" customHeight="1" x14ac:dyDescent="0.25">
      <c r="A48" s="41"/>
      <c r="B48" s="34" t="s">
        <v>83</v>
      </c>
      <c r="C48" s="51"/>
      <c r="D48" s="76" t="s">
        <v>56</v>
      </c>
      <c r="E48" s="37" t="s">
        <v>13</v>
      </c>
      <c r="F48" s="69">
        <f>3.6*6</f>
        <v>21.6</v>
      </c>
      <c r="G48" s="131"/>
      <c r="H48" s="70">
        <f t="shared" si="1"/>
        <v>0</v>
      </c>
    </row>
    <row r="49" spans="1:8" ht="15" x14ac:dyDescent="0.25">
      <c r="A49" s="41"/>
      <c r="B49" s="51"/>
      <c r="C49" s="51"/>
      <c r="D49" s="76"/>
      <c r="E49" s="52"/>
      <c r="F49" s="72"/>
      <c r="G49" s="53"/>
      <c r="H49" s="70"/>
    </row>
    <row r="50" spans="1:8" ht="65.25" customHeight="1" x14ac:dyDescent="0.25">
      <c r="A50" s="41"/>
      <c r="B50" s="34" t="s">
        <v>84</v>
      </c>
      <c r="C50" s="51"/>
      <c r="D50" s="76" t="s">
        <v>39</v>
      </c>
      <c r="E50" s="37" t="s">
        <v>13</v>
      </c>
      <c r="F50" s="69">
        <f>0.28*6</f>
        <v>1.68</v>
      </c>
      <c r="G50" s="131"/>
      <c r="H50" s="70">
        <f t="shared" si="1"/>
        <v>0</v>
      </c>
    </row>
    <row r="51" spans="1:8" ht="15" x14ac:dyDescent="0.25">
      <c r="A51" s="41"/>
      <c r="B51" s="51"/>
      <c r="C51" s="51"/>
      <c r="D51" s="76"/>
      <c r="E51" s="52"/>
      <c r="F51" s="72"/>
      <c r="G51" s="53"/>
      <c r="H51" s="70"/>
    </row>
    <row r="52" spans="1:8" ht="67.5" customHeight="1" x14ac:dyDescent="0.25">
      <c r="A52" s="41"/>
      <c r="B52" s="34" t="s">
        <v>85</v>
      </c>
      <c r="C52" s="51"/>
      <c r="D52" s="76" t="s">
        <v>65</v>
      </c>
      <c r="E52" s="37" t="s">
        <v>22</v>
      </c>
      <c r="F52" s="69">
        <f>80*20</f>
        <v>1600</v>
      </c>
      <c r="G52" s="131"/>
      <c r="H52" s="70">
        <f t="shared" si="1"/>
        <v>0</v>
      </c>
    </row>
    <row r="53" spans="1:8" ht="15" x14ac:dyDescent="0.25">
      <c r="A53" s="41"/>
      <c r="B53" s="51"/>
      <c r="C53" s="51"/>
      <c r="D53" s="76"/>
      <c r="E53" s="52"/>
      <c r="F53" s="72"/>
      <c r="G53" s="47"/>
      <c r="H53" s="70"/>
    </row>
    <row r="54" spans="1:8" ht="51" customHeight="1" x14ac:dyDescent="0.25">
      <c r="A54" s="41"/>
      <c r="B54" s="34" t="s">
        <v>86</v>
      </c>
      <c r="C54" s="51"/>
      <c r="D54" s="76" t="s">
        <v>66</v>
      </c>
      <c r="E54" s="37" t="s">
        <v>22</v>
      </c>
      <c r="F54" s="69">
        <f>80*20</f>
        <v>1600</v>
      </c>
      <c r="G54" s="131"/>
      <c r="H54" s="70">
        <f t="shared" si="1"/>
        <v>0</v>
      </c>
    </row>
    <row r="55" spans="1:8" ht="15" hidden="1" x14ac:dyDescent="0.25">
      <c r="A55" s="41"/>
      <c r="B55" s="51"/>
      <c r="C55" s="51"/>
      <c r="D55" s="76"/>
      <c r="E55" s="52"/>
      <c r="F55" s="72"/>
      <c r="G55" s="53"/>
      <c r="H55" s="70">
        <f t="shared" si="1"/>
        <v>0</v>
      </c>
    </row>
    <row r="56" spans="1:8" ht="80.25" hidden="1" customHeight="1" x14ac:dyDescent="0.25">
      <c r="A56" s="41"/>
      <c r="B56" s="51">
        <v>21</v>
      </c>
      <c r="C56" s="51"/>
      <c r="D56" s="10" t="s">
        <v>45</v>
      </c>
      <c r="E56" s="37" t="s">
        <v>13</v>
      </c>
      <c r="F56" s="69">
        <v>90</v>
      </c>
      <c r="G56" s="74" t="e">
        <f>IF(#REF!=1,+#REF!*FakStro*DobMont,"")</f>
        <v>#REF!</v>
      </c>
      <c r="H56" s="70" t="e">
        <f t="shared" si="1"/>
        <v>#REF!</v>
      </c>
    </row>
    <row r="57" spans="1:8" ht="15" hidden="1" x14ac:dyDescent="0.25">
      <c r="A57" s="41"/>
      <c r="B57" s="51"/>
      <c r="C57" s="51"/>
      <c r="D57" s="76"/>
      <c r="E57" s="52"/>
      <c r="F57" s="72"/>
      <c r="G57" s="53"/>
      <c r="H57" s="70">
        <f t="shared" si="1"/>
        <v>0</v>
      </c>
    </row>
    <row r="58" spans="1:8" ht="78.75" hidden="1" customHeight="1" x14ac:dyDescent="0.25">
      <c r="A58" s="41"/>
      <c r="B58" s="51">
        <v>22</v>
      </c>
      <c r="C58" s="51"/>
      <c r="D58" s="76" t="s">
        <v>46</v>
      </c>
      <c r="E58" s="37" t="s">
        <v>13</v>
      </c>
      <c r="F58" s="69">
        <v>980</v>
      </c>
      <c r="G58" s="74" t="e">
        <f>IF(#REF!=1,+#REF!*FakStro*DobMont,"")</f>
        <v>#REF!</v>
      </c>
      <c r="H58" s="70" t="e">
        <f t="shared" si="1"/>
        <v>#REF!</v>
      </c>
    </row>
    <row r="59" spans="1:8" ht="15" hidden="1" x14ac:dyDescent="0.25">
      <c r="A59" s="41"/>
      <c r="B59" s="51"/>
      <c r="C59" s="51"/>
      <c r="D59" s="76"/>
      <c r="E59" s="52"/>
      <c r="F59" s="72"/>
      <c r="G59" s="53"/>
      <c r="H59" s="70">
        <f t="shared" si="1"/>
        <v>0</v>
      </c>
    </row>
    <row r="60" spans="1:8" ht="42.75" hidden="1" customHeight="1" x14ac:dyDescent="0.25">
      <c r="A60" s="41"/>
      <c r="B60" s="51">
        <v>23</v>
      </c>
      <c r="C60" s="51"/>
      <c r="D60" s="76" t="s">
        <v>48</v>
      </c>
      <c r="E60" s="37" t="s">
        <v>13</v>
      </c>
      <c r="F60" s="69">
        <v>350</v>
      </c>
      <c r="G60" s="74" t="e">
        <f>IF(#REF!=1,+#REF!*FakStro*DobMont,"")</f>
        <v>#REF!</v>
      </c>
      <c r="H60" s="70" t="e">
        <f t="shared" si="1"/>
        <v>#REF!</v>
      </c>
    </row>
    <row r="61" spans="1:8" ht="15" hidden="1" x14ac:dyDescent="0.25">
      <c r="A61" s="41"/>
      <c r="B61" s="51"/>
      <c r="C61" s="51"/>
      <c r="D61" s="76"/>
      <c r="E61" s="52"/>
      <c r="F61" s="72"/>
      <c r="G61" s="53"/>
      <c r="H61" s="70">
        <f t="shared" si="1"/>
        <v>0</v>
      </c>
    </row>
    <row r="62" spans="1:8" ht="44.25" hidden="1" customHeight="1" x14ac:dyDescent="0.25">
      <c r="A62" s="41"/>
      <c r="B62" s="51">
        <v>24</v>
      </c>
      <c r="C62" s="51"/>
      <c r="D62" s="76" t="s">
        <v>47</v>
      </c>
      <c r="E62" s="37" t="s">
        <v>22</v>
      </c>
      <c r="F62" s="69">
        <v>410</v>
      </c>
      <c r="G62" s="74" t="e">
        <f>IF(#REF!=1,+#REF!*FakStro*DobMont,"")</f>
        <v>#REF!</v>
      </c>
      <c r="H62" s="70" t="e">
        <f t="shared" si="1"/>
        <v>#REF!</v>
      </c>
    </row>
    <row r="63" spans="1:8" ht="15" hidden="1" x14ac:dyDescent="0.25">
      <c r="A63" s="41"/>
      <c r="B63" s="51"/>
      <c r="C63" s="51"/>
      <c r="D63" s="76"/>
      <c r="E63" s="52"/>
      <c r="F63" s="72"/>
      <c r="G63" s="53"/>
      <c r="H63" s="70">
        <f t="shared" si="1"/>
        <v>0</v>
      </c>
    </row>
    <row r="64" spans="1:8" ht="36" hidden="1" customHeight="1" x14ac:dyDescent="0.25">
      <c r="A64" s="41"/>
      <c r="B64" s="51">
        <v>25</v>
      </c>
      <c r="C64" s="51"/>
      <c r="D64" s="76" t="s">
        <v>49</v>
      </c>
      <c r="E64" s="37" t="s">
        <v>22</v>
      </c>
      <c r="F64" s="69">
        <v>410</v>
      </c>
      <c r="G64" s="74" t="e">
        <f>IF(#REF!=1,+#REF!*FakStro*DobMont,"")</f>
        <v>#REF!</v>
      </c>
      <c r="H64" s="70" t="e">
        <f t="shared" si="1"/>
        <v>#REF!</v>
      </c>
    </row>
    <row r="65" spans="1:8" ht="14.25" customHeight="1" x14ac:dyDescent="0.25">
      <c r="A65" s="41"/>
      <c r="B65" s="51"/>
      <c r="C65" s="51"/>
      <c r="D65" s="76"/>
      <c r="E65" s="37"/>
      <c r="F65" s="69"/>
      <c r="G65" s="74"/>
      <c r="H65" s="70"/>
    </row>
    <row r="66" spans="1:8" ht="60.75" customHeight="1" x14ac:dyDescent="0.25">
      <c r="A66" s="41"/>
      <c r="B66" s="34" t="s">
        <v>87</v>
      </c>
      <c r="C66" s="73"/>
      <c r="D66" s="76" t="s">
        <v>105</v>
      </c>
      <c r="E66" s="37" t="s">
        <v>22</v>
      </c>
      <c r="F66" s="69">
        <f>3.7*135</f>
        <v>499.5</v>
      </c>
      <c r="G66" s="131"/>
      <c r="H66" s="70">
        <f t="shared" si="1"/>
        <v>0</v>
      </c>
    </row>
    <row r="67" spans="1:8" ht="15" hidden="1" x14ac:dyDescent="0.25">
      <c r="A67" s="41"/>
      <c r="B67" s="51"/>
      <c r="C67" s="73"/>
      <c r="D67" s="76"/>
      <c r="E67" s="52"/>
      <c r="F67" s="46"/>
      <c r="G67" s="53"/>
      <c r="H67" s="70">
        <f t="shared" si="1"/>
        <v>0</v>
      </c>
    </row>
    <row r="68" spans="1:8" ht="15" hidden="1" x14ac:dyDescent="0.2">
      <c r="A68" s="34" t="str">
        <f>$B$24</f>
        <v>II.</v>
      </c>
      <c r="B68" s="35">
        <f>COUNT($B26:B$43)+1</f>
        <v>1</v>
      </c>
      <c r="C68" s="73"/>
      <c r="D68" s="77" t="s">
        <v>25</v>
      </c>
      <c r="E68" s="78" t="s">
        <v>13</v>
      </c>
      <c r="F68" s="79">
        <v>276</v>
      </c>
      <c r="G68" s="80" t="e">
        <f>IF(#REF!=1,+#REF!*FakStro*DobMont,"")</f>
        <v>#REF!</v>
      </c>
      <c r="H68" s="70" t="e">
        <f t="shared" si="1"/>
        <v>#REF!</v>
      </c>
    </row>
    <row r="69" spans="1:8" ht="15" hidden="1" x14ac:dyDescent="0.25">
      <c r="A69" s="41"/>
      <c r="B69" s="73"/>
      <c r="C69" s="73"/>
      <c r="D69" s="10"/>
      <c r="E69" s="37"/>
      <c r="F69" s="69"/>
      <c r="G69" s="53"/>
      <c r="H69" s="70">
        <f t="shared" si="1"/>
        <v>0</v>
      </c>
    </row>
    <row r="70" spans="1:8" ht="15" x14ac:dyDescent="0.25">
      <c r="A70" s="41"/>
      <c r="B70" s="73"/>
      <c r="C70" s="73"/>
      <c r="D70" s="10"/>
      <c r="E70" s="37"/>
      <c r="F70" s="69"/>
      <c r="G70" s="53"/>
      <c r="H70" s="70"/>
    </row>
    <row r="71" spans="1:8" ht="15" x14ac:dyDescent="0.2">
      <c r="A71" s="34"/>
      <c r="B71" s="34" t="s">
        <v>88</v>
      </c>
      <c r="C71" s="73"/>
      <c r="D71" s="10" t="s">
        <v>67</v>
      </c>
      <c r="E71" s="37" t="s">
        <v>22</v>
      </c>
      <c r="F71" s="69">
        <f>2.2*140</f>
        <v>308</v>
      </c>
      <c r="G71" s="131"/>
      <c r="H71" s="70">
        <f t="shared" si="1"/>
        <v>0</v>
      </c>
    </row>
    <row r="72" spans="1:8" ht="15" x14ac:dyDescent="0.2">
      <c r="A72" s="34"/>
      <c r="B72" s="35"/>
      <c r="C72" s="35"/>
      <c r="D72" s="10"/>
      <c r="E72" s="37"/>
      <c r="F72" s="69"/>
      <c r="G72" s="74"/>
      <c r="H72" s="70"/>
    </row>
    <row r="73" spans="1:8" ht="15" x14ac:dyDescent="0.25">
      <c r="A73" s="3"/>
      <c r="B73" s="51"/>
      <c r="C73" s="51"/>
      <c r="D73" s="76"/>
      <c r="E73" s="52"/>
      <c r="F73" s="72"/>
      <c r="G73" s="53"/>
      <c r="H73" s="70"/>
    </row>
    <row r="74" spans="1:8" ht="13.5" thickBot="1" x14ac:dyDescent="0.25">
      <c r="A74" s="54"/>
      <c r="B74" s="55"/>
      <c r="C74" s="55"/>
      <c r="D74" s="56" t="s">
        <v>24</v>
      </c>
      <c r="E74" s="56"/>
      <c r="F74" s="81"/>
      <c r="G74" s="57"/>
      <c r="H74" s="58">
        <f>H71+H66+H54+H52+H50+H48+H46+H44+H42+H40+H36+H34+H32+H30+H28+H26+H38</f>
        <v>0</v>
      </c>
    </row>
    <row r="75" spans="1:8" x14ac:dyDescent="0.2">
      <c r="A75" s="59"/>
      <c r="B75" s="60"/>
      <c r="C75" s="60"/>
      <c r="D75" s="61"/>
      <c r="E75" s="61"/>
      <c r="F75" s="82"/>
      <c r="G75" s="62"/>
      <c r="H75" s="63"/>
    </row>
    <row r="76" spans="1:8" ht="15" x14ac:dyDescent="0.25">
      <c r="A76" s="3"/>
      <c r="B76" s="42"/>
      <c r="C76" s="42"/>
      <c r="D76" s="64"/>
      <c r="E76" s="45"/>
      <c r="F76" s="72"/>
      <c r="G76" s="53"/>
      <c r="H76" s="65"/>
    </row>
    <row r="77" spans="1:8" ht="16.5" thickBot="1" x14ac:dyDescent="0.25">
      <c r="A77" s="22"/>
      <c r="B77" s="23" t="s">
        <v>10</v>
      </c>
      <c r="C77" s="23"/>
      <c r="D77" s="24" t="s">
        <v>21</v>
      </c>
      <c r="E77" s="25"/>
      <c r="F77" s="83"/>
      <c r="G77" s="57"/>
      <c r="H77" s="27"/>
    </row>
    <row r="78" spans="1:8" ht="15.75" x14ac:dyDescent="0.2">
      <c r="A78" s="28"/>
      <c r="B78" s="29"/>
      <c r="C78" s="29"/>
      <c r="D78" s="30"/>
      <c r="E78" s="31"/>
      <c r="F78" s="84"/>
      <c r="G78" s="62"/>
      <c r="H78" s="33"/>
    </row>
    <row r="79" spans="1:8" ht="105" x14ac:dyDescent="0.2">
      <c r="A79" s="85"/>
      <c r="B79" s="86" t="s">
        <v>89</v>
      </c>
      <c r="C79" s="29"/>
      <c r="D79" s="10" t="s">
        <v>57</v>
      </c>
      <c r="E79" s="87" t="s">
        <v>11</v>
      </c>
      <c r="F79" s="69">
        <v>53</v>
      </c>
      <c r="G79" s="131"/>
      <c r="H79" s="70">
        <f>F79*G79</f>
        <v>0</v>
      </c>
    </row>
    <row r="80" spans="1:8" ht="15.75" x14ac:dyDescent="0.2">
      <c r="A80" s="85"/>
      <c r="B80" s="86"/>
      <c r="C80" s="29"/>
      <c r="D80" s="30"/>
      <c r="E80" s="31"/>
      <c r="F80" s="84"/>
      <c r="G80" s="62"/>
      <c r="H80" s="70"/>
    </row>
    <row r="81" spans="1:8" ht="105" x14ac:dyDescent="0.2">
      <c r="A81" s="85"/>
      <c r="B81" s="86" t="s">
        <v>90</v>
      </c>
      <c r="C81" s="29"/>
      <c r="D81" s="10" t="s">
        <v>58</v>
      </c>
      <c r="E81" s="87" t="s">
        <v>11</v>
      </c>
      <c r="F81" s="69">
        <v>82</v>
      </c>
      <c r="G81" s="131"/>
      <c r="H81" s="70">
        <f t="shared" ref="H81:H91" si="2">F81*G81</f>
        <v>0</v>
      </c>
    </row>
    <row r="82" spans="1:8" ht="15.75" x14ac:dyDescent="0.2">
      <c r="A82" s="85"/>
      <c r="B82" s="86"/>
      <c r="C82" s="29"/>
      <c r="D82" s="30"/>
      <c r="E82" s="31"/>
      <c r="F82" s="84"/>
      <c r="G82" s="62"/>
      <c r="H82" s="70"/>
    </row>
    <row r="83" spans="1:8" ht="45" x14ac:dyDescent="0.2">
      <c r="A83" s="85"/>
      <c r="B83" s="86" t="s">
        <v>91</v>
      </c>
      <c r="C83" s="29"/>
      <c r="D83" s="10" t="s">
        <v>40</v>
      </c>
      <c r="E83" s="87" t="s">
        <v>11</v>
      </c>
      <c r="F83" s="69">
        <v>6</v>
      </c>
      <c r="G83" s="131"/>
      <c r="H83" s="70">
        <f t="shared" si="2"/>
        <v>0</v>
      </c>
    </row>
    <row r="84" spans="1:8" ht="15.75" x14ac:dyDescent="0.2">
      <c r="A84" s="85"/>
      <c r="B84" s="86"/>
      <c r="C84" s="29"/>
      <c r="D84" s="30"/>
      <c r="E84" s="31"/>
      <c r="F84" s="84"/>
      <c r="G84" s="62"/>
      <c r="H84" s="70"/>
    </row>
    <row r="85" spans="1:8" ht="61.5" customHeight="1" x14ac:dyDescent="0.2">
      <c r="A85" s="85"/>
      <c r="B85" s="86" t="s">
        <v>92</v>
      </c>
      <c r="C85" s="29"/>
      <c r="D85" s="10" t="s">
        <v>50</v>
      </c>
      <c r="E85" s="37" t="s">
        <v>7</v>
      </c>
      <c r="F85" s="69">
        <v>1</v>
      </c>
      <c r="G85" s="131"/>
      <c r="H85" s="70">
        <f t="shared" si="2"/>
        <v>0</v>
      </c>
    </row>
    <row r="86" spans="1:8" ht="15" x14ac:dyDescent="0.25">
      <c r="A86" s="3"/>
      <c r="B86" s="73"/>
      <c r="C86" s="73"/>
      <c r="D86" s="10"/>
      <c r="E86" s="52"/>
      <c r="F86" s="72"/>
      <c r="G86" s="53"/>
      <c r="H86" s="70"/>
    </row>
    <row r="87" spans="1:8" ht="53.25" customHeight="1" x14ac:dyDescent="0.2">
      <c r="A87" s="3"/>
      <c r="B87" s="86" t="s">
        <v>93</v>
      </c>
      <c r="C87" s="88"/>
      <c r="D87" s="10" t="s">
        <v>41</v>
      </c>
      <c r="E87" s="37" t="s">
        <v>7</v>
      </c>
      <c r="F87" s="69">
        <v>4</v>
      </c>
      <c r="G87" s="132"/>
      <c r="H87" s="70">
        <f t="shared" si="2"/>
        <v>0</v>
      </c>
    </row>
    <row r="88" spans="1:8" ht="15" x14ac:dyDescent="0.25">
      <c r="A88" s="3"/>
      <c r="B88" s="73"/>
      <c r="C88" s="88"/>
      <c r="D88" s="10"/>
      <c r="E88" s="52"/>
      <c r="F88" s="72"/>
      <c r="G88" s="89"/>
      <c r="H88" s="70"/>
    </row>
    <row r="89" spans="1:8" ht="30" x14ac:dyDescent="0.2">
      <c r="A89" s="3"/>
      <c r="B89" s="86" t="s">
        <v>94</v>
      </c>
      <c r="C89" s="88"/>
      <c r="D89" s="10" t="s">
        <v>33</v>
      </c>
      <c r="E89" s="37" t="s">
        <v>7</v>
      </c>
      <c r="F89" s="69">
        <v>4</v>
      </c>
      <c r="G89" s="132"/>
      <c r="H89" s="70">
        <f t="shared" si="2"/>
        <v>0</v>
      </c>
    </row>
    <row r="90" spans="1:8" ht="15" x14ac:dyDescent="0.25">
      <c r="A90" s="3"/>
      <c r="B90" s="73"/>
      <c r="C90" s="73"/>
      <c r="D90" s="10"/>
      <c r="E90" s="52"/>
      <c r="F90" s="72"/>
      <c r="G90" s="89"/>
      <c r="H90" s="70"/>
    </row>
    <row r="91" spans="1:8" ht="30" x14ac:dyDescent="0.2">
      <c r="A91" s="3"/>
      <c r="B91" s="86" t="s">
        <v>95</v>
      </c>
      <c r="C91" s="73"/>
      <c r="D91" s="10" t="s">
        <v>20</v>
      </c>
      <c r="E91" s="37" t="s">
        <v>7</v>
      </c>
      <c r="F91" s="69">
        <v>4</v>
      </c>
      <c r="G91" s="132"/>
      <c r="H91" s="70">
        <f t="shared" si="2"/>
        <v>0</v>
      </c>
    </row>
    <row r="92" spans="1:8" ht="15" x14ac:dyDescent="0.25">
      <c r="A92" s="3"/>
      <c r="B92" s="73"/>
      <c r="C92" s="73"/>
      <c r="D92" s="10"/>
      <c r="E92" s="52"/>
      <c r="F92" s="46"/>
      <c r="G92" s="53"/>
      <c r="H92" s="70"/>
    </row>
    <row r="93" spans="1:8" ht="15" x14ac:dyDescent="0.25">
      <c r="A93" s="3"/>
      <c r="B93" s="51"/>
      <c r="C93" s="51"/>
      <c r="D93" s="10"/>
      <c r="E93" s="52"/>
      <c r="F93" s="46"/>
      <c r="G93" s="53"/>
      <c r="H93" s="70"/>
    </row>
    <row r="94" spans="1:8" ht="13.5" thickBot="1" x14ac:dyDescent="0.25">
      <c r="A94" s="55"/>
      <c r="B94" s="56"/>
      <c r="C94" s="56"/>
      <c r="D94" s="56" t="s">
        <v>26</v>
      </c>
      <c r="E94" s="56"/>
      <c r="F94" s="90"/>
      <c r="G94" s="91"/>
      <c r="H94" s="58">
        <f>H91+H89+H87+H85+H83+H81+H79</f>
        <v>0</v>
      </c>
    </row>
    <row r="95" spans="1:8" x14ac:dyDescent="0.2">
      <c r="A95" s="60"/>
      <c r="B95" s="61"/>
      <c r="C95" s="61"/>
      <c r="D95" s="61"/>
      <c r="E95" s="61"/>
      <c r="F95" s="92"/>
      <c r="G95" s="93"/>
      <c r="H95" s="63"/>
    </row>
    <row r="96" spans="1:8" ht="16.5" thickBot="1" x14ac:dyDescent="0.25">
      <c r="A96" s="22"/>
      <c r="B96" s="23" t="s">
        <v>14</v>
      </c>
      <c r="C96" s="23"/>
      <c r="D96" s="24" t="s">
        <v>19</v>
      </c>
      <c r="E96" s="25"/>
      <c r="F96" s="94"/>
      <c r="G96" s="57"/>
      <c r="H96" s="27"/>
    </row>
    <row r="97" spans="1:8" ht="15" x14ac:dyDescent="0.25">
      <c r="A97" s="3"/>
      <c r="B97" s="51"/>
      <c r="C97" s="51"/>
      <c r="D97" s="95"/>
      <c r="E97" s="52"/>
      <c r="F97" s="46"/>
      <c r="G97" s="53"/>
      <c r="H97" s="65"/>
    </row>
    <row r="98" spans="1:8" ht="60" customHeight="1" x14ac:dyDescent="0.2">
      <c r="A98" s="3"/>
      <c r="B98" s="96" t="s">
        <v>96</v>
      </c>
      <c r="C98" s="88"/>
      <c r="D98" s="95" t="s">
        <v>59</v>
      </c>
      <c r="E98" s="37" t="s">
        <v>13</v>
      </c>
      <c r="F98" s="69">
        <f>0.2*135</f>
        <v>27</v>
      </c>
      <c r="G98" s="131"/>
      <c r="H98" s="70">
        <f>F98*G98</f>
        <v>0</v>
      </c>
    </row>
    <row r="99" spans="1:8" ht="15" hidden="1" x14ac:dyDescent="0.25">
      <c r="A99" s="3"/>
      <c r="B99" s="51"/>
      <c r="C99" s="51"/>
      <c r="D99" s="95"/>
      <c r="E99" s="52"/>
      <c r="F99" s="72"/>
      <c r="G99" s="53"/>
      <c r="H99" s="65"/>
    </row>
    <row r="100" spans="1:8" ht="48" hidden="1" customHeight="1" x14ac:dyDescent="0.2">
      <c r="A100" s="3"/>
      <c r="B100" s="51"/>
      <c r="C100" s="51"/>
      <c r="D100" s="95" t="s">
        <v>42</v>
      </c>
      <c r="E100" s="37" t="s">
        <v>13</v>
      </c>
      <c r="F100" s="69">
        <v>1</v>
      </c>
      <c r="G100" s="74" t="e">
        <f>IF(#REF!=1,+#REF!*FakStro*DobMont,"")</f>
        <v>#REF!</v>
      </c>
      <c r="H100" s="70" t="e">
        <f>IF(#REF!=1,F100*G100,"")</f>
        <v>#REF!</v>
      </c>
    </row>
    <row r="101" spans="1:8" ht="15" hidden="1" x14ac:dyDescent="0.25">
      <c r="A101" s="3"/>
      <c r="B101" s="51"/>
      <c r="C101" s="51"/>
      <c r="D101" s="95"/>
      <c r="E101" s="52"/>
      <c r="F101" s="72"/>
      <c r="G101" s="53"/>
      <c r="H101" s="65"/>
    </row>
    <row r="102" spans="1:8" ht="72" hidden="1" customHeight="1" x14ac:dyDescent="0.2">
      <c r="A102" s="3"/>
      <c r="B102" s="51"/>
      <c r="C102" s="51"/>
      <c r="D102" s="95" t="s">
        <v>51</v>
      </c>
      <c r="E102" s="37" t="s">
        <v>7</v>
      </c>
      <c r="F102" s="69">
        <v>5</v>
      </c>
      <c r="G102" s="74" t="e">
        <f>IF(#REF!=1,+#REF!*FakStro*DobMont,"")</f>
        <v>#REF!</v>
      </c>
      <c r="H102" s="70" t="e">
        <f>IF(#REF!=1,F102*G102,"")</f>
        <v>#REF!</v>
      </c>
    </row>
    <row r="103" spans="1:8" ht="15" hidden="1" x14ac:dyDescent="0.25">
      <c r="A103" s="3"/>
      <c r="B103" s="51"/>
      <c r="C103" s="51"/>
      <c r="D103" s="95"/>
      <c r="E103" s="52"/>
      <c r="F103" s="46"/>
      <c r="G103" s="53"/>
      <c r="H103" s="65"/>
    </row>
    <row r="104" spans="1:8" ht="15" hidden="1" x14ac:dyDescent="0.2">
      <c r="A104" s="34" t="str">
        <f>$B$96</f>
        <v>IV.</v>
      </c>
      <c r="B104" s="35">
        <f>1</f>
        <v>1</v>
      </c>
      <c r="C104" s="35"/>
      <c r="D104" s="10" t="s">
        <v>27</v>
      </c>
      <c r="E104" s="37" t="s">
        <v>22</v>
      </c>
      <c r="F104" s="38">
        <f>80*20</f>
        <v>1600</v>
      </c>
      <c r="G104" s="74">
        <v>2</v>
      </c>
      <c r="H104" s="70" t="e">
        <f>IF(#REF!=1,F104*G104,"")</f>
        <v>#REF!</v>
      </c>
    </row>
    <row r="105" spans="1:8" ht="15" hidden="1" x14ac:dyDescent="0.2">
      <c r="A105" s="34"/>
      <c r="B105" s="35"/>
      <c r="C105" s="35"/>
      <c r="D105" s="10"/>
      <c r="E105" s="37"/>
      <c r="F105" s="38"/>
      <c r="G105" s="74"/>
      <c r="H105" s="70"/>
    </row>
    <row r="106" spans="1:8" ht="15" hidden="1" x14ac:dyDescent="0.2">
      <c r="A106" s="34"/>
      <c r="B106" s="35"/>
      <c r="C106" s="35"/>
      <c r="D106" s="10"/>
      <c r="E106" s="37"/>
      <c r="F106" s="38"/>
      <c r="G106" s="74"/>
      <c r="H106" s="70"/>
    </row>
    <row r="107" spans="1:8" ht="15" x14ac:dyDescent="0.25">
      <c r="A107" s="3"/>
      <c r="B107" s="51"/>
      <c r="C107" s="51"/>
      <c r="D107" s="95"/>
      <c r="E107" s="52"/>
      <c r="F107" s="46"/>
      <c r="G107" s="53"/>
      <c r="H107" s="65"/>
    </row>
    <row r="108" spans="1:8" ht="13.5" thickBot="1" x14ac:dyDescent="0.25">
      <c r="A108" s="54"/>
      <c r="B108" s="55"/>
      <c r="C108" s="55"/>
      <c r="D108" s="56" t="s">
        <v>6</v>
      </c>
      <c r="E108" s="56"/>
      <c r="F108" s="56"/>
      <c r="G108" s="57"/>
      <c r="H108" s="58">
        <f>H98</f>
        <v>0</v>
      </c>
    </row>
    <row r="109" spans="1:8" ht="15" x14ac:dyDescent="0.25">
      <c r="A109" s="3"/>
      <c r="B109" s="97"/>
      <c r="C109" s="97"/>
      <c r="D109" s="98"/>
      <c r="E109" s="45"/>
      <c r="F109" s="46"/>
      <c r="G109" s="53"/>
      <c r="H109" s="65"/>
    </row>
    <row r="110" spans="1:8" ht="16.5" thickBot="1" x14ac:dyDescent="0.25">
      <c r="A110" s="22"/>
      <c r="B110" s="23" t="s">
        <v>16</v>
      </c>
      <c r="C110" s="23"/>
      <c r="D110" s="99" t="s">
        <v>28</v>
      </c>
      <c r="E110" s="25"/>
      <c r="F110" s="94"/>
      <c r="G110" s="57"/>
      <c r="H110" s="27"/>
    </row>
    <row r="111" spans="1:8" ht="15.75" x14ac:dyDescent="0.2">
      <c r="A111" s="28"/>
      <c r="B111" s="29"/>
      <c r="C111" s="29"/>
      <c r="D111" s="30"/>
      <c r="E111" s="31"/>
      <c r="F111" s="100"/>
      <c r="G111" s="62"/>
      <c r="H111" s="33"/>
    </row>
    <row r="112" spans="1:8" ht="15.75" x14ac:dyDescent="0.2">
      <c r="A112" s="34"/>
      <c r="B112" s="96" t="s">
        <v>97</v>
      </c>
      <c r="C112" s="35"/>
      <c r="D112" s="10" t="s">
        <v>18</v>
      </c>
      <c r="E112" s="37" t="s">
        <v>30</v>
      </c>
      <c r="F112" s="38">
        <v>8</v>
      </c>
      <c r="G112" s="131"/>
      <c r="H112" s="70">
        <f>F112*G112</f>
        <v>0</v>
      </c>
    </row>
    <row r="113" spans="1:8" ht="15" x14ac:dyDescent="0.25">
      <c r="A113" s="3"/>
      <c r="B113" s="101"/>
      <c r="C113" s="102"/>
      <c r="D113" s="95"/>
      <c r="E113" s="37"/>
      <c r="F113" s="38"/>
      <c r="G113" s="47"/>
      <c r="H113" s="70"/>
    </row>
    <row r="114" spans="1:8" ht="15.75" x14ac:dyDescent="0.2">
      <c r="A114" s="34"/>
      <c r="B114" s="96" t="s">
        <v>98</v>
      </c>
      <c r="C114" s="35"/>
      <c r="D114" s="10" t="s">
        <v>17</v>
      </c>
      <c r="E114" s="37" t="s">
        <v>7</v>
      </c>
      <c r="F114" s="38">
        <v>16</v>
      </c>
      <c r="G114" s="131"/>
      <c r="H114" s="70">
        <f t="shared" ref="H114:H121" si="3">F114*G114</f>
        <v>0</v>
      </c>
    </row>
    <row r="115" spans="1:8" ht="15" hidden="1" x14ac:dyDescent="0.25">
      <c r="A115" s="3"/>
      <c r="B115" s="102"/>
      <c r="C115" s="102"/>
      <c r="D115" s="10"/>
      <c r="E115" s="37"/>
      <c r="F115" s="38"/>
      <c r="G115" s="53"/>
      <c r="H115" s="70">
        <f t="shared" si="3"/>
        <v>0</v>
      </c>
    </row>
    <row r="116" spans="1:8" ht="15" hidden="1" x14ac:dyDescent="0.2">
      <c r="A116" s="34" t="str">
        <f>$B$110</f>
        <v>V.</v>
      </c>
      <c r="B116" s="35">
        <f>COUNT($B111:B$115)+1</f>
        <v>1</v>
      </c>
      <c r="C116" s="35"/>
      <c r="D116" s="10" t="s">
        <v>29</v>
      </c>
      <c r="E116" s="37" t="s">
        <v>7</v>
      </c>
      <c r="F116" s="38">
        <v>1</v>
      </c>
      <c r="G116" s="74"/>
      <c r="H116" s="70">
        <f t="shared" si="3"/>
        <v>0</v>
      </c>
    </row>
    <row r="117" spans="1:8" ht="15" hidden="1" x14ac:dyDescent="0.25">
      <c r="A117" s="3"/>
      <c r="B117" s="102"/>
      <c r="C117" s="102"/>
      <c r="D117" s="10"/>
      <c r="E117" s="37"/>
      <c r="F117" s="38"/>
      <c r="G117" s="53"/>
      <c r="H117" s="70">
        <f t="shared" si="3"/>
        <v>0</v>
      </c>
    </row>
    <row r="118" spans="1:8" ht="15" x14ac:dyDescent="0.25">
      <c r="A118" s="3"/>
      <c r="B118" s="102"/>
      <c r="C118" s="102"/>
      <c r="D118" s="10"/>
      <c r="E118" s="37"/>
      <c r="F118" s="38"/>
      <c r="G118" s="53"/>
      <c r="H118" s="70"/>
    </row>
    <row r="119" spans="1:8" ht="15.75" x14ac:dyDescent="0.2">
      <c r="A119" s="3"/>
      <c r="B119" s="96" t="s">
        <v>99</v>
      </c>
      <c r="C119" s="35"/>
      <c r="D119" s="10" t="s">
        <v>100</v>
      </c>
      <c r="E119" s="37" t="s">
        <v>7</v>
      </c>
      <c r="F119" s="38">
        <v>1</v>
      </c>
      <c r="G119" s="131"/>
      <c r="H119" s="70">
        <f t="shared" si="3"/>
        <v>0</v>
      </c>
    </row>
    <row r="120" spans="1:8" ht="15" x14ac:dyDescent="0.25">
      <c r="A120" s="3"/>
      <c r="B120" s="102"/>
      <c r="C120" s="102"/>
      <c r="D120" s="10"/>
      <c r="E120" s="37"/>
      <c r="F120" s="38"/>
      <c r="G120" s="53"/>
      <c r="H120" s="70"/>
    </row>
    <row r="121" spans="1:8" ht="15.75" x14ac:dyDescent="0.2">
      <c r="A121" s="3"/>
      <c r="B121" s="96" t="s">
        <v>101</v>
      </c>
      <c r="C121" s="35"/>
      <c r="D121" s="10" t="s">
        <v>102</v>
      </c>
      <c r="E121" s="37" t="s">
        <v>7</v>
      </c>
      <c r="F121" s="38">
        <v>1</v>
      </c>
      <c r="G121" s="131"/>
      <c r="H121" s="70">
        <f t="shared" si="3"/>
        <v>0</v>
      </c>
    </row>
    <row r="122" spans="1:8" ht="15" x14ac:dyDescent="0.25">
      <c r="A122" s="3"/>
      <c r="B122" s="51"/>
      <c r="C122" s="51"/>
      <c r="D122" s="10"/>
      <c r="E122" s="52"/>
      <c r="F122" s="46"/>
      <c r="G122" s="53"/>
      <c r="H122" s="65"/>
    </row>
    <row r="123" spans="1:8" ht="13.5" thickBot="1" x14ac:dyDescent="0.25">
      <c r="A123" s="54"/>
      <c r="B123" s="55"/>
      <c r="C123" s="55"/>
      <c r="D123" s="56" t="s">
        <v>6</v>
      </c>
      <c r="E123" s="56"/>
      <c r="F123" s="56"/>
      <c r="G123" s="25"/>
      <c r="H123" s="58">
        <f>H112+H114+H119+H121</f>
        <v>0</v>
      </c>
    </row>
    <row r="124" spans="1:8" x14ac:dyDescent="0.2">
      <c r="A124" s="116"/>
      <c r="B124" s="117"/>
      <c r="C124" s="117"/>
      <c r="D124" s="118"/>
      <c r="E124" s="118"/>
      <c r="F124" s="118"/>
      <c r="G124" s="119"/>
      <c r="H124" s="120"/>
    </row>
    <row r="125" spans="1:8" ht="43.5" customHeight="1" x14ac:dyDescent="0.2">
      <c r="A125" s="116"/>
      <c r="B125" s="117"/>
      <c r="C125" s="117"/>
      <c r="D125" s="118"/>
      <c r="E125" s="118"/>
      <c r="F125" s="118"/>
      <c r="G125" s="119"/>
      <c r="H125" s="120"/>
    </row>
    <row r="126" spans="1:8" ht="43.5" customHeight="1" x14ac:dyDescent="0.2">
      <c r="A126" s="116"/>
      <c r="B126" s="117"/>
      <c r="C126" s="117"/>
      <c r="D126" s="118"/>
      <c r="E126" s="118"/>
      <c r="F126" s="118"/>
      <c r="G126" s="119"/>
      <c r="H126" s="120"/>
    </row>
    <row r="127" spans="1:8" ht="43.5" customHeight="1" x14ac:dyDescent="0.2">
      <c r="A127" s="116"/>
      <c r="B127" s="117"/>
      <c r="C127" s="117"/>
      <c r="D127" s="118"/>
      <c r="E127" s="118"/>
      <c r="F127" s="118"/>
      <c r="G127" s="119"/>
      <c r="H127" s="120"/>
    </row>
    <row r="128" spans="1:8" x14ac:dyDescent="0.2">
      <c r="A128" s="116"/>
      <c r="B128" s="117"/>
      <c r="C128" s="117"/>
      <c r="D128" s="118"/>
      <c r="E128" s="118"/>
      <c r="F128" s="118"/>
      <c r="G128" s="119"/>
      <c r="H128" s="120"/>
    </row>
    <row r="129" spans="1:8" x14ac:dyDescent="0.2">
      <c r="A129" s="59"/>
      <c r="B129" s="60"/>
      <c r="C129" s="60"/>
      <c r="D129" s="61"/>
      <c r="E129" s="61"/>
      <c r="F129" s="61"/>
      <c r="G129" s="31"/>
      <c r="H129" s="63"/>
    </row>
    <row r="130" spans="1:8" ht="14.25" customHeight="1" x14ac:dyDescent="0.25">
      <c r="A130" s="3"/>
      <c r="B130" s="97"/>
      <c r="C130" s="97"/>
      <c r="D130" s="98"/>
      <c r="E130" s="98"/>
      <c r="F130" s="98"/>
      <c r="G130" s="103"/>
      <c r="H130" s="104"/>
    </row>
    <row r="131" spans="1:8" ht="21" x14ac:dyDescent="0.25">
      <c r="A131" s="105" t="s">
        <v>108</v>
      </c>
      <c r="B131" s="106"/>
      <c r="C131" s="106"/>
      <c r="D131" s="67"/>
      <c r="E131" s="98"/>
      <c r="F131" s="98"/>
      <c r="G131" s="121"/>
      <c r="H131" s="104"/>
    </row>
    <row r="132" spans="1:8" x14ac:dyDescent="0.2">
      <c r="A132" s="59"/>
      <c r="B132" s="60"/>
      <c r="C132" s="60"/>
      <c r="D132" s="122"/>
      <c r="E132" s="61"/>
      <c r="F132" s="61"/>
      <c r="G132" s="123"/>
      <c r="H132" s="63"/>
    </row>
    <row r="133" spans="1:8" x14ac:dyDescent="0.2">
      <c r="A133" s="122" t="s">
        <v>12</v>
      </c>
      <c r="B133" s="60"/>
      <c r="C133" s="60"/>
      <c r="D133" s="61"/>
      <c r="E133" s="61"/>
      <c r="F133" s="61"/>
      <c r="G133" s="123"/>
      <c r="H133" s="63"/>
    </row>
    <row r="134" spans="1:8" x14ac:dyDescent="0.2">
      <c r="A134" s="59"/>
      <c r="B134" s="60"/>
      <c r="C134" s="60"/>
      <c r="D134" s="61"/>
      <c r="E134" s="61"/>
      <c r="F134" s="61"/>
      <c r="G134" s="123"/>
      <c r="H134" s="63"/>
    </row>
    <row r="135" spans="1:8" ht="15" x14ac:dyDescent="0.25">
      <c r="A135" s="122"/>
      <c r="B135" s="107" t="str">
        <f>+B9</f>
        <v>I.</v>
      </c>
      <c r="C135" s="107"/>
      <c r="D135" s="108" t="str">
        <f>+D9</f>
        <v>PRIPRAVLJALNA IN GEODETSKA DELA</v>
      </c>
      <c r="E135" s="124"/>
      <c r="F135" s="125"/>
      <c r="G135" s="121"/>
      <c r="H135" s="128">
        <f>H22</f>
        <v>0</v>
      </c>
    </row>
    <row r="136" spans="1:8" ht="15" x14ac:dyDescent="0.25">
      <c r="A136" s="122"/>
      <c r="B136" s="109" t="s">
        <v>9</v>
      </c>
      <c r="C136" s="109"/>
      <c r="D136" s="108" t="str">
        <f>+D24</f>
        <v xml:space="preserve">ZEMELJSKA DELA </v>
      </c>
      <c r="E136" s="124"/>
      <c r="F136" s="125"/>
      <c r="G136" s="121"/>
      <c r="H136" s="128">
        <f>H74</f>
        <v>0</v>
      </c>
    </row>
    <row r="137" spans="1:8" ht="15" x14ac:dyDescent="0.25">
      <c r="A137" s="122"/>
      <c r="B137" s="109" t="s">
        <v>10</v>
      </c>
      <c r="C137" s="109"/>
      <c r="D137" s="108" t="str">
        <f>+D77</f>
        <v>ODVODNJAVANJE</v>
      </c>
      <c r="E137" s="124"/>
      <c r="F137" s="125"/>
      <c r="G137" s="121"/>
      <c r="H137" s="128">
        <f>H94</f>
        <v>0</v>
      </c>
    </row>
    <row r="138" spans="1:8" ht="15" x14ac:dyDescent="0.25">
      <c r="A138" s="122"/>
      <c r="B138" s="109" t="s">
        <v>14</v>
      </c>
      <c r="C138" s="109"/>
      <c r="D138" s="108" t="str">
        <f>+D96</f>
        <v>GRADBENA IN OBRTNIŠKA DELA</v>
      </c>
      <c r="E138" s="124"/>
      <c r="F138" s="125"/>
      <c r="G138" s="121"/>
      <c r="H138" s="128">
        <f>H108</f>
        <v>0</v>
      </c>
    </row>
    <row r="139" spans="1:8" ht="15" x14ac:dyDescent="0.25">
      <c r="A139" s="122"/>
      <c r="B139" s="109" t="s">
        <v>16</v>
      </c>
      <c r="C139" s="109"/>
      <c r="D139" s="110" t="str">
        <f>+D110</f>
        <v>PROJEKTNA DOKUMENTACIJA, PROJEKTANTSKI NADZOR</v>
      </c>
      <c r="E139" s="124"/>
      <c r="F139" s="125"/>
      <c r="G139" s="121"/>
      <c r="H139" s="128">
        <f>H123</f>
        <v>0</v>
      </c>
    </row>
    <row r="140" spans="1:8" ht="15" x14ac:dyDescent="0.2">
      <c r="A140" s="59"/>
      <c r="B140" s="109"/>
      <c r="C140" s="109"/>
      <c r="D140" s="111" t="s">
        <v>103</v>
      </c>
      <c r="E140" s="61"/>
      <c r="F140" s="61"/>
      <c r="G140" s="112"/>
      <c r="H140" s="129">
        <f>SUM(H135:H139)</f>
        <v>0</v>
      </c>
    </row>
    <row r="141" spans="1:8" ht="15" x14ac:dyDescent="0.25">
      <c r="A141" s="122"/>
      <c r="B141" s="126"/>
      <c r="C141" s="126"/>
      <c r="D141" s="98" t="s">
        <v>104</v>
      </c>
      <c r="E141" s="124"/>
      <c r="F141" s="125"/>
      <c r="G141" s="121"/>
      <c r="H141" s="130">
        <f>H142-H140</f>
        <v>0</v>
      </c>
    </row>
    <row r="142" spans="1:8" ht="15" x14ac:dyDescent="0.25">
      <c r="A142" s="122"/>
      <c r="B142" s="126"/>
      <c r="C142" s="126"/>
      <c r="D142" s="111" t="s">
        <v>103</v>
      </c>
      <c r="E142" s="124"/>
      <c r="F142" s="125"/>
      <c r="G142" s="121"/>
      <c r="H142" s="130">
        <f>H140*1.22</f>
        <v>0</v>
      </c>
    </row>
    <row r="143" spans="1:8" x14ac:dyDescent="0.2">
      <c r="A143" s="3"/>
      <c r="B143" s="3"/>
      <c r="C143" s="3"/>
      <c r="D143" s="3"/>
      <c r="E143" s="3"/>
      <c r="F143" s="3"/>
      <c r="G143" s="3"/>
      <c r="H143" s="3"/>
    </row>
  </sheetData>
  <sheetProtection algorithmName="SHA-512" hashValue="3+bInv+t0YgMb9bHqe/qQS1bCm3WhP86etU+Fs/UNfoNzo0TkPETrfeUf4v6eHmx4zwrV/ZuLrRT6SDlboqmbA==" saltValue="S87RszQYtzFDYa/ivc2Zyw==" spinCount="100000" sheet="1" objects="1" scenarios="1"/>
  <mergeCells count="2">
    <mergeCell ref="A5:B5"/>
    <mergeCell ref="C2:H2"/>
  </mergeCells>
  <pageMargins left="1" right="1" top="1" bottom="1" header="0.5" footer="0.5"/>
  <pageSetup paperSize="9" scale="69" orientation="portrait" r:id="rId1"/>
  <rowBreaks count="1" manualBreakCount="1">
    <brk id="7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del s predračunom</vt:lpstr>
      <vt:lpstr>'popis del s predračunom'!Področje_tiskanja</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Kaja Kreutz</cp:lastModifiedBy>
  <cp:lastPrinted>2025-04-17T12:34:34Z</cp:lastPrinted>
  <dcterms:created xsi:type="dcterms:W3CDTF">2007-03-07T06:54:00Z</dcterms:created>
  <dcterms:modified xsi:type="dcterms:W3CDTF">2026-02-11T10:21:22Z</dcterms:modified>
</cp:coreProperties>
</file>